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1350" windowWidth="10530" windowHeight="10410"/>
  </bookViews>
  <sheets>
    <sheet name="Паспорт" sheetId="1" r:id="rId1"/>
    <sheet name="Целевые показатели" sheetId="2" r:id="rId2"/>
    <sheet name="Процессная часть" sheetId="4" r:id="rId3"/>
    <sheet name="Фин. обеспечение " sheetId="5" r:id="rId4"/>
  </sheets>
  <definedNames>
    <definedName name="_xlnm.Print_Titles" localSheetId="2">'Процессная часть'!$4:$7</definedName>
    <definedName name="_xlnm.Print_Titles" localSheetId="1">'Целевые показатели'!$3:$5</definedName>
    <definedName name="_xlnm.Print_Area" localSheetId="0">Паспорт!$A$1:$B$18</definedName>
    <definedName name="_xlnm.Print_Area" localSheetId="2">'Процессная часть'!$A$1:$M$70</definedName>
    <definedName name="_xlnm.Print_Area" localSheetId="3">'Фин. обеспечение '!$A$1:$F$20</definedName>
    <definedName name="_xlnm.Print_Area" localSheetId="1">'Целевые показатели'!$A$1:$K$18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4"/>
  <c r="E17" i="5"/>
  <c r="E12" s="1"/>
  <c r="F64" i="4" l="1"/>
  <c r="F63"/>
  <c r="D59"/>
  <c r="H52"/>
  <c r="G52"/>
  <c r="F52"/>
  <c r="E52"/>
  <c r="H63"/>
  <c r="G63"/>
  <c r="E63"/>
  <c r="D48"/>
  <c r="D44"/>
  <c r="D40"/>
  <c r="D29"/>
  <c r="D25"/>
  <c r="D21"/>
  <c r="D17"/>
  <c r="H13"/>
  <c r="H33" s="1"/>
  <c r="G13"/>
  <c r="G33" s="1"/>
  <c r="F13"/>
  <c r="F33" s="1"/>
  <c r="E13"/>
  <c r="D13" s="1"/>
  <c r="D52" l="1"/>
  <c r="E33"/>
  <c r="D33" s="1"/>
  <c r="D63"/>
  <c r="D42"/>
  <c r="D15"/>
  <c r="D27"/>
  <c r="D28"/>
  <c r="D30"/>
  <c r="G11"/>
  <c r="G31" s="1"/>
  <c r="E12"/>
  <c r="E32" s="1"/>
  <c r="F12"/>
  <c r="F32" s="1"/>
  <c r="G12"/>
  <c r="G32" s="1"/>
  <c r="H12"/>
  <c r="H32" s="1"/>
  <c r="E14"/>
  <c r="E34" s="1"/>
  <c r="F14"/>
  <c r="F34" s="1"/>
  <c r="G14"/>
  <c r="G34" s="1"/>
  <c r="H14"/>
  <c r="H34" s="1"/>
  <c r="F11"/>
  <c r="F31" s="1"/>
  <c r="H11"/>
  <c r="H31" s="1"/>
  <c r="E11"/>
  <c r="E31" s="1"/>
  <c r="D16"/>
  <c r="D18"/>
  <c r="D19"/>
  <c r="D20"/>
  <c r="D22"/>
  <c r="E62" l="1"/>
  <c r="F62"/>
  <c r="G62"/>
  <c r="H62"/>
  <c r="E64"/>
  <c r="G64"/>
  <c r="H64"/>
  <c r="F61"/>
  <c r="G61"/>
  <c r="H61"/>
  <c r="E61"/>
  <c r="D58"/>
  <c r="D60"/>
  <c r="D57"/>
  <c r="E51"/>
  <c r="E67" s="1"/>
  <c r="F51"/>
  <c r="F67" s="1"/>
  <c r="G51"/>
  <c r="G67" s="1"/>
  <c r="H51"/>
  <c r="H67" s="1"/>
  <c r="E53"/>
  <c r="F53"/>
  <c r="G53"/>
  <c r="H53"/>
  <c r="F50"/>
  <c r="G50"/>
  <c r="H50"/>
  <c r="E50"/>
  <c r="D39"/>
  <c r="D41"/>
  <c r="D43"/>
  <c r="D45"/>
  <c r="D46"/>
  <c r="D47"/>
  <c r="D49"/>
  <c r="D38"/>
  <c r="D12"/>
  <c r="D14"/>
  <c r="D23"/>
  <c r="D24"/>
  <c r="D26"/>
  <c r="D11"/>
  <c r="F66" l="1"/>
  <c r="D67"/>
  <c r="G65"/>
  <c r="B16" i="5" s="1"/>
  <c r="F68" i="4"/>
  <c r="D53"/>
  <c r="H68"/>
  <c r="D17" i="5" s="1"/>
  <c r="D12" s="1"/>
  <c r="F65" i="4"/>
  <c r="B15" i="5" s="1"/>
  <c r="H66" i="4"/>
  <c r="C17" i="5" s="1"/>
  <c r="C12" s="1"/>
  <c r="C15"/>
  <c r="C10" s="1"/>
  <c r="D50" i="4"/>
  <c r="D51"/>
  <c r="D61"/>
  <c r="D64"/>
  <c r="G66"/>
  <c r="C16" i="5" s="1"/>
  <c r="C11" s="1"/>
  <c r="D31" i="4"/>
  <c r="E68"/>
  <c r="H65"/>
  <c r="B17" i="5" s="1"/>
  <c r="B12" s="1"/>
  <c r="G68" i="4"/>
  <c r="E66"/>
  <c r="C14" i="5" s="1"/>
  <c r="D62" i="4"/>
  <c r="D34"/>
  <c r="D32"/>
  <c r="E65"/>
  <c r="E15" i="5" l="1"/>
  <c r="E10" s="1"/>
  <c r="D15"/>
  <c r="D10" s="1"/>
  <c r="D16"/>
  <c r="D11" s="1"/>
  <c r="E16"/>
  <c r="E11" s="1"/>
  <c r="D14"/>
  <c r="D9" s="1"/>
  <c r="E14"/>
  <c r="B10"/>
  <c r="B11"/>
  <c r="F16"/>
  <c r="F12"/>
  <c r="D66" i="4"/>
  <c r="F17" i="5"/>
  <c r="D68" i="4"/>
  <c r="C13" i="5"/>
  <c r="C9"/>
  <c r="C8" s="1"/>
  <c r="B14"/>
  <c r="D65" i="4"/>
  <c r="D13" i="5" l="1"/>
  <c r="F10"/>
  <c r="D8"/>
  <c r="F15"/>
  <c r="F11"/>
  <c r="E9"/>
  <c r="E8" s="1"/>
  <c r="E13"/>
  <c r="B9"/>
  <c r="B13"/>
  <c r="F14"/>
  <c r="F13" l="1"/>
  <c r="B8"/>
  <c r="F8" s="1"/>
  <c r="F9"/>
</calcChain>
</file>

<file path=xl/sharedStrings.xml><?xml version="1.0" encoding="utf-8"?>
<sst xmlns="http://schemas.openxmlformats.org/spreadsheetml/2006/main" count="275" uniqueCount="135">
  <si>
    <t>Координатор муниципальной программы</t>
  </si>
  <si>
    <t>Соисполнители муниципальной программы</t>
  </si>
  <si>
    <t>Участники муниципальной программы</t>
  </si>
  <si>
    <t>Цели муниципальной программы</t>
  </si>
  <si>
    <t>№ п/п</t>
  </si>
  <si>
    <t>Наименование показателя</t>
  </si>
  <si>
    <t>Значения показателя</t>
  </si>
  <si>
    <t>2025год</t>
  </si>
  <si>
    <t>2026год</t>
  </si>
  <si>
    <t>Показатели целей муниципальной программы</t>
  </si>
  <si>
    <t>Показатели процессной части муниципальной программы</t>
  </si>
  <si>
    <t>3. Структура муниципальной программы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</si>
  <si>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</si>
  <si>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</si>
  <si>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ОКЕИ)</t>
  </si>
  <si>
    <t>всего</t>
  </si>
  <si>
    <t>КБ</t>
  </si>
  <si>
    <t>МБ</t>
  </si>
  <si>
    <t>ВБИ</t>
  </si>
  <si>
    <t>2027год</t>
  </si>
  <si>
    <t>Итого</t>
  </si>
  <si>
    <t>X</t>
  </si>
  <si>
    <t>ФБ</t>
  </si>
  <si>
    <t>2025 год</t>
  </si>
  <si>
    <t>2026 год</t>
  </si>
  <si>
    <t>4. Финансовое обеспечение реализации муниципальной программы</t>
  </si>
  <si>
    <t>Всего, в том числе:</t>
  </si>
  <si>
    <t>федеральный бюджет</t>
  </si>
  <si>
    <t>краевой бюджет</t>
  </si>
  <si>
    <t>внебюджетные источники</t>
  </si>
  <si>
    <t>Объем финансового обеспечения по годам реализации, тыс.рублей</t>
  </si>
  <si>
    <t>Процессная часть (всего), в том числе:</t>
  </si>
  <si>
    <t>Период реализации</t>
  </si>
  <si>
    <r>
      <t>Общий объем финансового обеспечения реализации муниципальной программы за период ее реализации, тыс. рублей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</si>
  <si>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Влияние на достижение национальных целей развития Российской Федерации</t>
    </r>
    <r>
      <rPr>
        <vertAlign val="superscript"/>
        <sz val="12"/>
        <color theme="1"/>
        <rFont val="Times New Roman"/>
        <family val="1"/>
        <charset val="204"/>
      </rPr>
      <t/>
    </r>
  </si>
  <si>
    <t>1.1</t>
  </si>
  <si>
    <t>1.1.1</t>
  </si>
  <si>
    <t>2.1</t>
  </si>
  <si>
    <r>
      <t>Единица измерения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</si>
  <si>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Документ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</si>
  <si>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</si>
  <si>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2. Целевые показатели муниципальной программы</t>
    </r>
    <r>
      <rPr>
        <vertAlign val="superscript"/>
        <sz val="12"/>
        <color theme="1"/>
        <rFont val="Times New Roman"/>
        <family val="1"/>
        <charset val="204"/>
      </rPr>
      <t/>
    </r>
  </si>
  <si>
    <t>1. Паспорт муниципальной программы</t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</si>
  <si>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</si>
  <si>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Год реализации</t>
  </si>
  <si>
    <t>Значения результата реализации мероприятия по годам</t>
  </si>
  <si>
    <t>Связь с показателями целей муниципальной программы</t>
  </si>
  <si>
    <t>2</t>
  </si>
  <si>
    <t>Наименование источника финансового обеспечения</t>
  </si>
  <si>
    <t>местный бюджет</t>
  </si>
  <si>
    <t xml:space="preserve">краевой бюджет </t>
  </si>
  <si>
    <t>Всего процессная часть</t>
  </si>
  <si>
    <t>Общая характеристика, наименование мероприятия</t>
  </si>
  <si>
    <t>Связь с показателями НЦ, ВДЛ, ГП</t>
  </si>
  <si>
    <t>Ответственный за достижение результата</t>
  </si>
  <si>
    <t>Направления (подпрограммы)</t>
  </si>
  <si>
    <t>Базовое значение (2024 год)</t>
  </si>
  <si>
    <t>2027 год</t>
  </si>
  <si>
    <t>Управление имущественных отношений администрации муниципального образования Кавказский район</t>
  </si>
  <si>
    <t>не предусмотрены</t>
  </si>
  <si>
    <t>2025-2030 годы</t>
  </si>
  <si>
    <t xml:space="preserve">повышение эффективности  управления и распоряжения имуществом и земельными участками, находящимися в муниципальной собственности муниципального образования Кавказский район  </t>
  </si>
  <si>
    <t xml:space="preserve">Цель муниципальной программы - повышение эффективности  управления и распоряжения имуществом и земельными участками, находящимися в муниципальной собственности муниципального образования Кавказский район  </t>
  </si>
  <si>
    <t>Задача муниципальной программы - эффективное управление мероприятиями, направленными на сохранность и обслуживание казны муниципального образования Кавказский район, в соответствии с действующим законодательством</t>
  </si>
  <si>
    <t>отдел имущественных отношений управления имущественных отношений администрации муниципального образования Кавказский район</t>
  </si>
  <si>
    <t>Ответственный за реализацию комплекса процессных мероприятий - управление имущественных отношений администрации  муниципального образования Кавказский район</t>
  </si>
  <si>
    <t>Комплекс процессных мероприятий — 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</si>
  <si>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Ответственный за реализацию комплекса процессных мероприятий - управление имущественных отношений администрации муниципального образования Кавказский район</t>
  </si>
  <si>
    <t>2.2</t>
  </si>
  <si>
    <t>отдел земельных отношений управления имущественных отношений администрации муниципального образования Кавказский район</t>
  </si>
  <si>
    <t>2.4</t>
  </si>
  <si>
    <t>3</t>
  </si>
  <si>
    <t>3.1</t>
  </si>
  <si>
    <t>управление имущественных отношений администрации муниципального образования Кавказский район</t>
  </si>
  <si>
    <t>1.2</t>
  </si>
  <si>
    <t>4.1. Финансовое обеспечение реализации муниципальной программы</t>
  </si>
  <si>
    <t>Задача муниципальной программы - оптимизация и повышение качества управления муниципальной собственностью муниципального образования Кавказский район</t>
  </si>
  <si>
    <t>Формирование (уточнение характеристик) земельных участков, предназначенных для предоставления гражданам, в т.ч. гражданам имеющим трех и более детей, участникам СВО</t>
  </si>
  <si>
    <t>Содержание муниципального служащего, осуществляющего функции по выполнению переданных полномочий в муниципальном образовании</t>
  </si>
  <si>
    <t>Публикация извещений в СМИ о предоставлении земельных участков в аренду (собственность)</t>
  </si>
  <si>
    <t xml:space="preserve">Комплекс процессных мероприятий - ведение учета граждан отдельных категорий в качестве нуждающихся в жилых помещениях 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</si>
  <si>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</si>
  <si>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Проведена оценка рыночной стоимости объектов</t>
  </si>
  <si>
    <t>Произведена оплата взносов на капитальный ремонт общего имущества в МКД</t>
  </si>
  <si>
    <t xml:space="preserve">Выполнение функций уполномоченного органа по оплате взносов на формирование фонда капитального ремонта общего имущества в МКД находящегося в собственности муниципального образования Кавказский район </t>
  </si>
  <si>
    <t xml:space="preserve">Земельные участки поставлены на кадастровый учет </t>
  </si>
  <si>
    <t>2.3</t>
  </si>
  <si>
    <t>Количество муниципальных объектов недвижимого имущества, расположенных в многоквартирных домах</t>
  </si>
  <si>
    <t>Предоставлено земельных участков в аренду или собственность</t>
  </si>
  <si>
    <t>Количество граждан отдельных категорий подлежащих обеспечению жилыми помещениями</t>
  </si>
  <si>
    <t>Доходы от приватизации муниципального имущества</t>
  </si>
  <si>
    <t>Отдел имущественных отношений управления имущественных отношений администрации муниципального образования Кавказский район</t>
  </si>
  <si>
    <t>Отдел земельных отношений управления имущественных отношений администрации муниципального образования Кавказский район</t>
  </si>
  <si>
    <t xml:space="preserve"> -</t>
  </si>
  <si>
    <t>Закон Краснодарского края от 1 июля 2013 г. N 2735-КЗ "Об организации проведения капитального ремонта общего имущества собственников помещений в многоквартирных домах, расположенных на территории Краснодарского края"</t>
  </si>
  <si>
    <t>комфортная и безопасная среда для жизни</t>
  </si>
  <si>
    <t>п. 1.1.1</t>
  </si>
  <si>
    <t>Задача муниципальной программы - повышение доступности жилья гражданам зарегистрированным в муниципальном образовании Кавказский район в качестве нуждающихся в жилых помещениях</t>
  </si>
  <si>
    <t xml:space="preserve"> Доля объектов, учтенных в реестре  муниципального имущества, от общего числа выявленных и подлежащих учету объектов</t>
  </si>
  <si>
    <t>Решение Совета                              № 53 от 29.11.2023г. "Об утверждении прогнозного плана (программы) приватизации муниципального имущества муниципального образования Кавказский район на 2024 год"</t>
  </si>
  <si>
    <t>Количество земельных участков, предоставленных в аренду (собственность)</t>
  </si>
  <si>
    <t>3.1.  Процессная часть</t>
  </si>
  <si>
    <t>процент</t>
  </si>
  <si>
    <t>единица</t>
  </si>
  <si>
    <t>человек</t>
  </si>
  <si>
    <t>тысяч рублей</t>
  </si>
  <si>
    <t>квадратные метры</t>
  </si>
  <si>
    <t>Выполнение муниципальных функций, направленных на сохранность имущества казны муниципального образования Кавказский район,           в том числе:</t>
  </si>
  <si>
    <t>по администрации</t>
  </si>
  <si>
    <t>по управлению имущественных отношений</t>
  </si>
  <si>
    <t>1.1.2</t>
  </si>
  <si>
    <t>Выполнены муниципальные функции, направленные на сохранность имущества казны (ремонт, охрана объектов, налоговые и коммунальные платежи и т.д.)</t>
  </si>
  <si>
    <t xml:space="preserve">Управление имущественных отношений администрации муниципального образования Кавказский район; администрация муниципального образования Кавказский район </t>
  </si>
  <si>
    <t xml:space="preserve">   Закон Краснодарского края от 05.11.2002                                                          № 532-КЗ
"Об основах регулирования земельных
отношений в Краснодарском крае"</t>
  </si>
  <si>
    <t>НЦ: обеспечение граждан жильем общей площадью не менее 33 кв. метров на человека к 2030 году и не менее 38 кв. метров к 2036 году;
ВДЛ: доля граждан, получивших социальную поддержку и улучшивших жилищные условия в отчетном году, в общей численности населения, состоящего на учете в качестве нуждающихся в жилых помещениях ;
ГП: количество граждан, получивших социальную поддержку и улучшивших жилищные условия</t>
  </si>
  <si>
    <t xml:space="preserve">Указ Президента Российской Федерации от 7 мая 2024 г. № 309
"О национальных целях развития Российской Федерации на период до 2030 года и на перспективу до 2036 года"; закон Краснодарского края от 28 июля 2006 г. № 1077-КЗ "О мерах социальной поддержки по обеспечению жильем граждан отдельных категорий", государственная программа Краснодарского края 
"Развитие жилищно-коммунального хозяйства"
</t>
  </si>
  <si>
    <t xml:space="preserve">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</si>
  <si>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</t>
  </si>
  <si>
    <t>1.3</t>
  </si>
  <si>
    <t>Демонтаж, разборка объектов муниципального имущества, признанного непригодным к дальнейшему использованию</t>
  </si>
  <si>
    <t>2.5</t>
  </si>
  <si>
    <t>Количество муниципальных объектов недвижимого имущества, признанных непригодными к дальнейшему использованию</t>
  </si>
  <si>
    <t>-</t>
  </si>
  <si>
    <t>Решение Совета муниципального образования Кавказский район
от 24 декабря 2009 г. N 192
"Об утверждении Положения о порядке управления и распоряжения имуществом,
находящимся в муниципальной собственности муниципального
образования Кавказский район"</t>
  </si>
  <si>
    <t>Комплекс процессных мероприятий - содержание, обслуживание, страхование и списание объектов имущества, составляющих казну муниципального образования Кавказский район</t>
  </si>
  <si>
    <t>Заместитель главы муниципального
образования Кавказский район</t>
  </si>
  <si>
    <t>И.В. Демьяненко</t>
  </si>
  <si>
    <t xml:space="preserve">                                            И.В. Демьяненко</t>
  </si>
  <si>
    <t>2028 год</t>
  </si>
  <si>
    <t>2028год</t>
  </si>
  <si>
    <t>Муниципальная программа муниципального образования Кавказский район «Управление муниципальным имуществом муниципального образования Кавказский район»</t>
  </si>
  <si>
    <t>12 126,1 тыс. рублей</t>
  </si>
  <si>
    <t xml:space="preserve">Выполнен демонтаж, разборка списанного муниципального имущества </t>
  </si>
  <si>
    <t>Проведение оценки рыночной стоимости объектов движимого и недвижимого имущества, муниципального образования Кавказский район, для продажи или предоставления в аренду</t>
  </si>
  <si>
    <t xml:space="preserve">Приложение  
к изменениям, утвержденным
постановлением администрации
муниципального образования
Кавказский район
от 18.12.2025 № 2438
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</si>
</sst>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3" borderId="0" xfId="0" applyFill="1"/>
    <xf numFmtId="0" fontId="8" fillId="2" borderId="0" xfId="0" applyFont="1" applyFill="1" applyBorder="1" applyAlignment="1">
      <alignment horizontal="left" vertical="center" wrapText="1"/>
    </xf>
    <xf numFmtId="0" fontId="8" fillId="0" borderId="0" xfId="0" applyFont="1" applyAlignment="1">
      <alignment wrapText="1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wrapText="1"/>
    </xf>
    <xf numFmtId="49" fontId="3" fillId="3" borderId="4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wrapText="1"/>
    </xf>
    <xf numFmtId="0" fontId="7" fillId="3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10" fillId="0" borderId="0" xfId="0" applyFont="1"/>
    <xf numFmtId="0" fontId="11" fillId="0" borderId="0" xfId="0" applyFont="1"/>
    <xf numFmtId="0" fontId="7" fillId="2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0" fillId="4" borderId="0" xfId="0" applyFill="1"/>
    <xf numFmtId="49" fontId="7" fillId="0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4" fontId="7" fillId="3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2" fillId="3" borderId="0" xfId="0" applyFont="1" applyFill="1"/>
    <xf numFmtId="49" fontId="12" fillId="3" borderId="0" xfId="0" applyNumberFormat="1" applyFont="1" applyFill="1"/>
    <xf numFmtId="0" fontId="12" fillId="3" borderId="0" xfId="0" applyFont="1" applyFill="1" applyAlignment="1">
      <alignment horizontal="center"/>
    </xf>
    <xf numFmtId="49" fontId="7" fillId="3" borderId="4" xfId="0" applyNumberFormat="1" applyFont="1" applyFill="1" applyBorder="1" applyAlignment="1">
      <alignment horizontal="center" vertical="center" wrapText="1"/>
    </xf>
    <xf numFmtId="164" fontId="12" fillId="3" borderId="0" xfId="0" applyNumberFormat="1" applyFont="1" applyFill="1"/>
    <xf numFmtId="0" fontId="13" fillId="3" borderId="0" xfId="0" applyFont="1" applyFill="1"/>
    <xf numFmtId="0" fontId="12" fillId="3" borderId="0" xfId="0" applyFont="1" applyFill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justify" vertical="center" wrapText="1"/>
    </xf>
    <xf numFmtId="0" fontId="7" fillId="3" borderId="0" xfId="0" applyFont="1" applyFill="1" applyBorder="1" applyAlignment="1">
      <alignment vertical="center" wrapText="1"/>
    </xf>
    <xf numFmtId="0" fontId="14" fillId="3" borderId="0" xfId="0" applyFont="1" applyFill="1"/>
    <xf numFmtId="0" fontId="9" fillId="3" borderId="0" xfId="0" applyFont="1" applyFill="1"/>
    <xf numFmtId="0" fontId="9" fillId="3" borderId="0" xfId="0" applyFont="1" applyFill="1" applyAlignment="1">
      <alignment horizontal="left" vertical="center"/>
    </xf>
    <xf numFmtId="49" fontId="7" fillId="3" borderId="0" xfId="0" applyNumberFormat="1" applyFont="1" applyFill="1" applyAlignment="1">
      <alignment horizontal="left" vertical="center"/>
    </xf>
    <xf numFmtId="49" fontId="7" fillId="3" borderId="0" xfId="0" applyNumberFormat="1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0" fillId="0" borderId="0" xfId="0" applyAlignment="1"/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49" fontId="7" fillId="3" borderId="5" xfId="0" applyNumberFormat="1" applyFont="1" applyFill="1" applyBorder="1" applyAlignment="1">
      <alignment horizontal="center" vertical="center" wrapText="1"/>
    </xf>
    <xf numFmtId="49" fontId="7" fillId="3" borderId="6" xfId="0" applyNumberFormat="1" applyFont="1" applyFill="1" applyBorder="1" applyAlignment="1">
      <alignment horizontal="center" vertical="center" wrapText="1"/>
    </xf>
    <xf numFmtId="49" fontId="7" fillId="3" borderId="7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justify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justify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49" fontId="9" fillId="3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14" fillId="3" borderId="0" xfId="0" applyFont="1" applyFill="1" applyAlignment="1"/>
    <xf numFmtId="0" fontId="9" fillId="3" borderId="0" xfId="0" applyFont="1" applyFill="1" applyAlignment="1">
      <alignment horizontal="left" vertical="center" wrapText="1"/>
    </xf>
    <xf numFmtId="0" fontId="12" fillId="3" borderId="0" xfId="0" applyFont="1" applyFill="1" applyAlignment="1"/>
    <xf numFmtId="49" fontId="12" fillId="3" borderId="4" xfId="0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A77"/>
  <sheetViews>
    <sheetView tabSelected="1" view="pageBreakPreview" zoomScaleNormal="80" zoomScaleSheetLayoutView="100" workbookViewId="0">
      <selection activeCell="B1" sqref="B1"/>
    </sheetView>
  </sheetViews>
  <sheetFormatPr defaultRowHeight="15"/>
  <cols>
    <col min="1" max="1" width="46" customWidth="1"/>
    <col min="2" max="2" width="42.42578125" customWidth="1"/>
  </cols>
  <sheetData>
    <row r="1" spans="1:3" ht="131.25">
      <c r="B1" s="15" t="s">
        <v>134</v>
      </c>
    </row>
    <row r="2" spans="1:3" ht="18.75" customHeight="1"/>
    <row r="3" spans="1:3" ht="60.75" customHeight="1">
      <c r="A3" s="69" t="s">
        <v>130</v>
      </c>
      <c r="B3" s="69"/>
    </row>
    <row r="4" spans="1:3" ht="18.75">
      <c r="A4" s="1"/>
      <c r="C4" s="29"/>
    </row>
    <row r="5" spans="1:3" ht="18.75">
      <c r="A5" s="68" t="s">
        <v>42</v>
      </c>
      <c r="B5" s="68"/>
    </row>
    <row r="6" spans="1:3" ht="18.75">
      <c r="A6" s="1"/>
    </row>
    <row r="7" spans="1:3" ht="49.5" customHeight="1">
      <c r="A7" s="25" t="s">
        <v>0</v>
      </c>
      <c r="B7" s="26" t="s">
        <v>58</v>
      </c>
    </row>
    <row r="8" spans="1:3" ht="80.25" customHeight="1">
      <c r="A8" s="25" t="s">
        <v>1</v>
      </c>
      <c r="B8" s="32" t="s">
        <v>112</v>
      </c>
      <c r="C8" s="28"/>
    </row>
    <row r="9" spans="1:3" ht="51.75" customHeight="1">
      <c r="A9" s="25" t="s">
        <v>2</v>
      </c>
      <c r="B9" s="32" t="s">
        <v>59</v>
      </c>
      <c r="C9" s="28"/>
    </row>
    <row r="10" spans="1:3" ht="24" customHeight="1">
      <c r="A10" s="25" t="s">
        <v>32</v>
      </c>
      <c r="B10" s="26" t="s">
        <v>60</v>
      </c>
    </row>
    <row r="11" spans="1:3" ht="105" customHeight="1">
      <c r="A11" s="25" t="s">
        <v>3</v>
      </c>
      <c r="B11" s="26" t="s">
        <v>61</v>
      </c>
    </row>
    <row r="12" spans="1:3" ht="27" customHeight="1">
      <c r="A12" s="25" t="s">
        <v>55</v>
      </c>
      <c r="B12" s="26" t="s">
        <v>59</v>
      </c>
    </row>
    <row r="13" spans="1:3" ht="47.25">
      <c r="A13" s="25" t="s">
        <v>33</v>
      </c>
      <c r="B13" s="49" t="s">
        <v>131</v>
      </c>
    </row>
    <row r="14" spans="1:3" s="11" customFormat="1" ht="31.5">
      <c r="A14" s="19" t="s">
        <v>34</v>
      </c>
      <c r="B14" s="27" t="s">
        <v>95</v>
      </c>
    </row>
    <row r="15" spans="1:3" ht="15.75">
      <c r="A15" s="2"/>
    </row>
    <row r="16" spans="1:3" ht="15.75">
      <c r="A16" s="2"/>
    </row>
    <row r="17" spans="1:2" ht="31.5">
      <c r="A17" s="41" t="s">
        <v>125</v>
      </c>
      <c r="B17" s="42" t="s">
        <v>127</v>
      </c>
    </row>
    <row r="18" spans="1:2" ht="15.75">
      <c r="A18" s="33"/>
    </row>
    <row r="19" spans="1:2" ht="15.75">
      <c r="A19" s="67"/>
      <c r="B19" s="67"/>
    </row>
    <row r="20" spans="1:2" ht="15.75">
      <c r="A20" s="67" t="s">
        <v>116</v>
      </c>
      <c r="B20" s="67"/>
    </row>
    <row r="21" spans="1:2" ht="15.75">
      <c r="A21" s="67"/>
      <c r="B21" s="67"/>
    </row>
    <row r="22" spans="1:2" ht="15.75">
      <c r="A22" s="2"/>
    </row>
    <row r="23" spans="1:2" ht="15.75">
      <c r="A23" s="2"/>
    </row>
    <row r="24" spans="1:2" ht="15.75">
      <c r="A24" s="2"/>
    </row>
    <row r="25" spans="1:2" ht="15.75">
      <c r="A25" s="2"/>
    </row>
    <row r="26" spans="1:2" ht="15.75">
      <c r="A26" s="2"/>
    </row>
    <row r="27" spans="1:2" ht="15.75">
      <c r="A27" s="2"/>
    </row>
    <row r="28" spans="1:2" ht="15.75">
      <c r="A28" s="2"/>
    </row>
    <row r="29" spans="1:2" ht="15.75">
      <c r="A29" s="2"/>
    </row>
    <row r="30" spans="1:2" ht="15.75">
      <c r="A30" s="2"/>
    </row>
    <row r="31" spans="1:2" ht="15.75">
      <c r="A31" s="2"/>
    </row>
    <row r="32" spans="1:2" ht="15.75">
      <c r="A32" s="2"/>
    </row>
    <row r="76" spans="1:27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ht="15.75">
      <c r="A77" s="2"/>
    </row>
  </sheetData>
  <mergeCells count="5">
    <mergeCell ref="A21:B21"/>
    <mergeCell ref="A5:B5"/>
    <mergeCell ref="A3:B3"/>
    <mergeCell ref="A19:B19"/>
    <mergeCell ref="A20:B20"/>
  </mergeCells>
  <printOptions horizontalCentered="1" verticalCentered="1"/>
  <pageMargins left="1.1811023622047245" right="0.39370078740157483" top="0.78740157480314965" bottom="0.78740157480314965" header="0" footer="0"/>
  <pageSetup paperSize="9" scale="95" fitToHeight="0" orientation="portrait" horizontalDpi="1200" verticalDpi="1200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O23"/>
  <sheetViews>
    <sheetView view="pageBreakPreview" zoomScale="60" zoomScaleNormal="70" workbookViewId="0">
      <pane xSplit="2" ySplit="4" topLeftCell="C11" activePane="bottomRight" state="frozen"/>
      <selection pane="topRight" activeCell="C1" sqref="C1"/>
      <selection pane="bottomLeft" activeCell="A5" sqref="A5"/>
      <selection pane="bottomRight" activeCell="A20" sqref="A20:K20"/>
    </sheetView>
  </sheetViews>
  <sheetFormatPr defaultRowHeight="15"/>
  <cols>
    <col min="1" max="1" width="6" customWidth="1"/>
    <col min="2" max="2" width="28.42578125" customWidth="1"/>
    <col min="3" max="3" width="11.85546875" customWidth="1"/>
    <col min="4" max="4" width="12" customWidth="1"/>
    <col min="5" max="5" width="9.85546875" customWidth="1"/>
    <col min="6" max="7" width="10" customWidth="1"/>
    <col min="8" max="8" width="9.85546875" customWidth="1"/>
    <col min="9" max="9" width="40.140625" customWidth="1"/>
    <col min="10" max="10" width="31" customWidth="1"/>
    <col min="11" max="11" width="41.42578125" customWidth="1"/>
    <col min="15" max="15" width="59.85546875" customWidth="1"/>
  </cols>
  <sheetData>
    <row r="1" spans="1:15" ht="18.75">
      <c r="A1" s="68" t="s">
        <v>41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5" ht="15.75">
      <c r="A2" s="75"/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5" ht="33" customHeight="1">
      <c r="A3" s="71" t="s">
        <v>4</v>
      </c>
      <c r="B3" s="71" t="s">
        <v>5</v>
      </c>
      <c r="C3" s="71" t="s">
        <v>38</v>
      </c>
      <c r="D3" s="71" t="s">
        <v>56</v>
      </c>
      <c r="E3" s="71" t="s">
        <v>6</v>
      </c>
      <c r="F3" s="71"/>
      <c r="G3" s="71"/>
      <c r="H3" s="71"/>
      <c r="I3" s="71" t="s">
        <v>39</v>
      </c>
      <c r="J3" s="71" t="s">
        <v>40</v>
      </c>
      <c r="K3" s="71" t="s">
        <v>53</v>
      </c>
    </row>
    <row r="4" spans="1:15" ht="52.5" customHeight="1">
      <c r="A4" s="71"/>
      <c r="B4" s="71"/>
      <c r="C4" s="71"/>
      <c r="D4" s="71"/>
      <c r="E4" s="20" t="s">
        <v>7</v>
      </c>
      <c r="F4" s="20" t="s">
        <v>8</v>
      </c>
      <c r="G4" s="44" t="s">
        <v>19</v>
      </c>
      <c r="H4" s="44" t="s">
        <v>129</v>
      </c>
      <c r="I4" s="71"/>
      <c r="J4" s="71"/>
      <c r="K4" s="71"/>
    </row>
    <row r="5" spans="1:15" ht="15.75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44">
        <v>7</v>
      </c>
      <c r="H5" s="20">
        <v>8</v>
      </c>
      <c r="I5" s="20">
        <v>9</v>
      </c>
      <c r="J5" s="20">
        <v>10</v>
      </c>
      <c r="K5" s="20">
        <v>11</v>
      </c>
    </row>
    <row r="6" spans="1:15" ht="15.75">
      <c r="A6" s="21">
        <v>1</v>
      </c>
      <c r="B6" s="72" t="s">
        <v>9</v>
      </c>
      <c r="C6" s="72"/>
      <c r="D6" s="72"/>
      <c r="E6" s="72"/>
      <c r="F6" s="72"/>
      <c r="G6" s="72"/>
      <c r="H6" s="72"/>
      <c r="I6" s="72"/>
      <c r="J6" s="72"/>
      <c r="K6" s="72"/>
    </row>
    <row r="7" spans="1:15" ht="33.75" customHeight="1">
      <c r="A7" s="21" t="s">
        <v>35</v>
      </c>
      <c r="B7" s="72" t="s">
        <v>62</v>
      </c>
      <c r="C7" s="72"/>
      <c r="D7" s="72"/>
      <c r="E7" s="72"/>
      <c r="F7" s="72"/>
      <c r="G7" s="72"/>
      <c r="H7" s="72"/>
      <c r="I7" s="72"/>
      <c r="J7" s="72"/>
      <c r="K7" s="72"/>
    </row>
    <row r="8" spans="1:15" s="11" customFormat="1" ht="115.15" customHeight="1">
      <c r="A8" s="16" t="s">
        <v>36</v>
      </c>
      <c r="B8" s="17" t="s">
        <v>98</v>
      </c>
      <c r="C8" s="24" t="s">
        <v>102</v>
      </c>
      <c r="D8" s="18">
        <v>100</v>
      </c>
      <c r="E8" s="18">
        <v>100</v>
      </c>
      <c r="F8" s="18">
        <v>100</v>
      </c>
      <c r="G8" s="18">
        <v>100</v>
      </c>
      <c r="H8" s="18">
        <v>100</v>
      </c>
      <c r="I8" s="19"/>
      <c r="J8" s="18" t="s">
        <v>58</v>
      </c>
      <c r="K8" s="19"/>
      <c r="O8" s="12"/>
    </row>
    <row r="9" spans="1:15" ht="15.75">
      <c r="A9" s="21" t="s">
        <v>47</v>
      </c>
      <c r="B9" s="72" t="s">
        <v>10</v>
      </c>
      <c r="C9" s="72"/>
      <c r="D9" s="72"/>
      <c r="E9" s="72"/>
      <c r="F9" s="72"/>
      <c r="G9" s="72"/>
      <c r="H9" s="72"/>
      <c r="I9" s="72"/>
      <c r="J9" s="72"/>
      <c r="K9" s="72"/>
    </row>
    <row r="10" spans="1:15" ht="126" customHeight="1">
      <c r="A10" s="21" t="s">
        <v>37</v>
      </c>
      <c r="B10" s="47" t="s">
        <v>87</v>
      </c>
      <c r="C10" s="30" t="s">
        <v>103</v>
      </c>
      <c r="D10" s="20">
        <v>286</v>
      </c>
      <c r="E10" s="20">
        <v>269</v>
      </c>
      <c r="F10" s="20">
        <v>269</v>
      </c>
      <c r="G10" s="44">
        <v>269</v>
      </c>
      <c r="H10" s="20">
        <v>269</v>
      </c>
      <c r="I10" s="23" t="s">
        <v>94</v>
      </c>
      <c r="J10" s="34" t="s">
        <v>91</v>
      </c>
      <c r="K10" s="20" t="s">
        <v>93</v>
      </c>
      <c r="O10" s="13"/>
    </row>
    <row r="11" spans="1:15" ht="231.75" customHeight="1">
      <c r="A11" s="21" t="s">
        <v>68</v>
      </c>
      <c r="B11" s="48" t="s">
        <v>89</v>
      </c>
      <c r="C11" s="30" t="s">
        <v>104</v>
      </c>
      <c r="D11" s="20">
        <v>362</v>
      </c>
      <c r="E11" s="20">
        <v>333</v>
      </c>
      <c r="F11" s="20">
        <v>333</v>
      </c>
      <c r="G11" s="44">
        <v>333</v>
      </c>
      <c r="H11" s="20">
        <v>333</v>
      </c>
      <c r="I11" s="24" t="s">
        <v>115</v>
      </c>
      <c r="J11" s="18" t="s">
        <v>58</v>
      </c>
      <c r="K11" s="30" t="s">
        <v>114</v>
      </c>
    </row>
    <row r="12" spans="1:15" ht="135.75" customHeight="1">
      <c r="A12" s="21" t="s">
        <v>86</v>
      </c>
      <c r="B12" s="20" t="s">
        <v>100</v>
      </c>
      <c r="C12" s="30" t="s">
        <v>103</v>
      </c>
      <c r="D12" s="20">
        <v>20</v>
      </c>
      <c r="E12" s="20">
        <v>20</v>
      </c>
      <c r="F12" s="20">
        <v>20</v>
      </c>
      <c r="G12" s="44">
        <v>20</v>
      </c>
      <c r="H12" s="20">
        <v>20</v>
      </c>
      <c r="I12" s="17" t="s">
        <v>113</v>
      </c>
      <c r="J12" s="20" t="s">
        <v>92</v>
      </c>
      <c r="K12" s="22" t="s">
        <v>93</v>
      </c>
    </row>
    <row r="13" spans="1:15" ht="130.5" customHeight="1">
      <c r="A13" s="36" t="s">
        <v>70</v>
      </c>
      <c r="B13" s="48" t="s">
        <v>90</v>
      </c>
      <c r="C13" s="35" t="s">
        <v>105</v>
      </c>
      <c r="D13" s="34">
        <v>300</v>
      </c>
      <c r="E13" s="34">
        <v>300</v>
      </c>
      <c r="F13" s="34">
        <v>3208</v>
      </c>
      <c r="G13" s="44">
        <v>300</v>
      </c>
      <c r="H13" s="34">
        <v>300</v>
      </c>
      <c r="I13" s="34" t="s">
        <v>99</v>
      </c>
      <c r="J13" s="34" t="s">
        <v>91</v>
      </c>
      <c r="K13" s="22" t="s">
        <v>93</v>
      </c>
    </row>
    <row r="14" spans="1:15" s="37" customFormat="1" ht="187.5" customHeight="1">
      <c r="A14" s="38" t="s">
        <v>120</v>
      </c>
      <c r="B14" s="31" t="s">
        <v>121</v>
      </c>
      <c r="C14" s="31" t="s">
        <v>103</v>
      </c>
      <c r="D14" s="31">
        <v>0</v>
      </c>
      <c r="E14" s="31">
        <v>1</v>
      </c>
      <c r="F14" s="31">
        <v>0</v>
      </c>
      <c r="G14" s="45">
        <v>0</v>
      </c>
      <c r="H14" s="31">
        <v>0</v>
      </c>
      <c r="I14" s="31" t="s">
        <v>123</v>
      </c>
      <c r="J14" s="31" t="s">
        <v>91</v>
      </c>
      <c r="K14" s="31" t="s">
        <v>122</v>
      </c>
      <c r="L14" s="39"/>
      <c r="M14" s="39"/>
      <c r="N14" s="39"/>
      <c r="O14" s="39"/>
    </row>
    <row r="15" spans="1:15" ht="15.75">
      <c r="A15" s="2"/>
    </row>
    <row r="16" spans="1:15" ht="15.75">
      <c r="A16" s="2"/>
    </row>
    <row r="17" spans="1:11" ht="15.75">
      <c r="A17" s="40"/>
    </row>
    <row r="18" spans="1:11" ht="63" customHeight="1">
      <c r="A18" s="14"/>
      <c r="B18" s="74" t="s">
        <v>125</v>
      </c>
      <c r="C18" s="74"/>
      <c r="K18" s="42" t="s">
        <v>126</v>
      </c>
    </row>
    <row r="19" spans="1:11" ht="15.75">
      <c r="A19" s="67"/>
      <c r="B19" s="67"/>
      <c r="C19" s="73"/>
      <c r="D19" s="73"/>
    </row>
    <row r="20" spans="1:11" ht="15.75">
      <c r="A20" s="67"/>
      <c r="B20" s="67"/>
      <c r="C20" s="73"/>
      <c r="D20" s="73"/>
      <c r="E20" s="73"/>
      <c r="F20" s="73"/>
      <c r="G20" s="73"/>
      <c r="H20" s="73"/>
      <c r="I20" s="73"/>
      <c r="J20" s="73"/>
      <c r="K20" s="73"/>
    </row>
    <row r="21" spans="1:11" ht="18.75">
      <c r="A21" s="70"/>
      <c r="B21" s="70"/>
      <c r="C21" s="70"/>
      <c r="D21" s="70"/>
      <c r="E21" s="70"/>
      <c r="F21" s="70"/>
      <c r="G21" s="70"/>
      <c r="H21" s="70"/>
      <c r="I21" s="70"/>
      <c r="J21" s="70"/>
      <c r="K21" s="70"/>
    </row>
    <row r="22" spans="1:11" ht="18.75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</row>
    <row r="23" spans="1:11" ht="18.75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0"/>
    </row>
  </sheetData>
  <mergeCells count="19">
    <mergeCell ref="A1:K1"/>
    <mergeCell ref="A2:K2"/>
    <mergeCell ref="B6:K6"/>
    <mergeCell ref="B7:K7"/>
    <mergeCell ref="A3:A4"/>
    <mergeCell ref="B3:B4"/>
    <mergeCell ref="C3:C4"/>
    <mergeCell ref="A23:K23"/>
    <mergeCell ref="D3:D4"/>
    <mergeCell ref="E3:H3"/>
    <mergeCell ref="I3:I4"/>
    <mergeCell ref="A21:K21"/>
    <mergeCell ref="A22:K22"/>
    <mergeCell ref="B9:K9"/>
    <mergeCell ref="J3:J4"/>
    <mergeCell ref="K3:K4"/>
    <mergeCell ref="A19:D19"/>
    <mergeCell ref="A20:K20"/>
    <mergeCell ref="B18:C18"/>
  </mergeCells>
  <printOptions horizontalCentered="1"/>
  <pageMargins left="0.78740157480314965" right="0.39370078740157483" top="1.1811023622047245" bottom="0.78740157480314965" header="0.98425196850393704" footer="0"/>
  <pageSetup paperSize="9" scale="63" orientation="landscape" horizontalDpi="1200" verticalDpi="120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S79"/>
  <sheetViews>
    <sheetView view="pageBreakPreview" zoomScale="60" zoomScaleNormal="75" zoomScalePageLayoutView="5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6" sqref="H76"/>
    </sheetView>
  </sheetViews>
  <sheetFormatPr defaultRowHeight="15"/>
  <cols>
    <col min="1" max="1" width="6.140625" style="53" customWidth="1"/>
    <col min="2" max="2" width="39.42578125" style="52" customWidth="1"/>
    <col min="3" max="3" width="14" style="54" customWidth="1"/>
    <col min="4" max="4" width="14.85546875" style="52" customWidth="1"/>
    <col min="5" max="8" width="9.140625" style="52" customWidth="1"/>
    <col min="9" max="9" width="21" style="52" customWidth="1"/>
    <col min="10" max="10" width="12.28515625" style="52" customWidth="1"/>
    <col min="11" max="11" width="17.140625" style="52" customWidth="1"/>
    <col min="12" max="12" width="29.140625" style="52" customWidth="1"/>
    <col min="13" max="13" width="22.140625" style="52" customWidth="1"/>
    <col min="14" max="16384" width="9.140625" style="52"/>
  </cols>
  <sheetData>
    <row r="1" spans="1:13" ht="18.75">
      <c r="A1" s="88" t="s">
        <v>11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3" ht="18.75">
      <c r="A2" s="88" t="s">
        <v>101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1:13" ht="10.9" customHeight="1"/>
    <row r="4" spans="1:13" ht="15.75">
      <c r="A4" s="87" t="s">
        <v>4</v>
      </c>
      <c r="B4" s="84" t="s">
        <v>52</v>
      </c>
      <c r="C4" s="84" t="s">
        <v>44</v>
      </c>
      <c r="D4" s="84" t="s">
        <v>12</v>
      </c>
      <c r="E4" s="84"/>
      <c r="F4" s="84"/>
      <c r="G4" s="84"/>
      <c r="H4" s="84"/>
      <c r="I4" s="84" t="s">
        <v>13</v>
      </c>
      <c r="J4" s="84" t="s">
        <v>14</v>
      </c>
      <c r="K4" s="84" t="s">
        <v>45</v>
      </c>
      <c r="L4" s="84" t="s">
        <v>54</v>
      </c>
      <c r="M4" s="84" t="s">
        <v>46</v>
      </c>
    </row>
    <row r="5" spans="1:13" ht="33.75" customHeight="1">
      <c r="A5" s="87"/>
      <c r="B5" s="84"/>
      <c r="C5" s="84"/>
      <c r="D5" s="84" t="s">
        <v>15</v>
      </c>
      <c r="E5" s="84" t="s">
        <v>43</v>
      </c>
      <c r="F5" s="84"/>
      <c r="G5" s="84"/>
      <c r="H5" s="84"/>
      <c r="I5" s="85"/>
      <c r="J5" s="84"/>
      <c r="K5" s="84"/>
      <c r="L5" s="84"/>
      <c r="M5" s="84"/>
    </row>
    <row r="6" spans="1:13" ht="29.25" customHeight="1">
      <c r="A6" s="87"/>
      <c r="B6" s="84"/>
      <c r="C6" s="84"/>
      <c r="D6" s="84"/>
      <c r="E6" s="24" t="s">
        <v>22</v>
      </c>
      <c r="F6" s="24" t="s">
        <v>16</v>
      </c>
      <c r="G6" s="24" t="s">
        <v>17</v>
      </c>
      <c r="H6" s="24" t="s">
        <v>18</v>
      </c>
      <c r="I6" s="85"/>
      <c r="J6" s="84"/>
      <c r="K6" s="84"/>
      <c r="L6" s="84"/>
      <c r="M6" s="84"/>
    </row>
    <row r="7" spans="1:13" ht="33.75" customHeight="1">
      <c r="A7" s="55">
        <v>1</v>
      </c>
      <c r="B7" s="24">
        <v>2</v>
      </c>
      <c r="C7" s="24">
        <v>3</v>
      </c>
      <c r="D7" s="24">
        <v>4</v>
      </c>
      <c r="E7" s="24">
        <v>5</v>
      </c>
      <c r="F7" s="24">
        <v>6</v>
      </c>
      <c r="G7" s="24">
        <v>7</v>
      </c>
      <c r="H7" s="24">
        <v>8</v>
      </c>
      <c r="I7" s="24">
        <v>9</v>
      </c>
      <c r="J7" s="24">
        <v>10</v>
      </c>
      <c r="K7" s="24">
        <v>11</v>
      </c>
      <c r="L7" s="24">
        <v>12</v>
      </c>
      <c r="M7" s="24">
        <v>13</v>
      </c>
    </row>
    <row r="8" spans="1:13" ht="33" customHeight="1">
      <c r="A8" s="86" t="s">
        <v>63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</row>
    <row r="9" spans="1:13" ht="43.5" customHeight="1">
      <c r="A9" s="83">
        <v>1</v>
      </c>
      <c r="B9" s="86" t="s">
        <v>124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</row>
    <row r="10" spans="1:13" ht="18.75" customHeight="1">
      <c r="A10" s="83"/>
      <c r="B10" s="86" t="s">
        <v>65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</row>
    <row r="11" spans="1:13" ht="37.5" customHeight="1">
      <c r="A11" s="83" t="s">
        <v>35</v>
      </c>
      <c r="B11" s="84" t="s">
        <v>107</v>
      </c>
      <c r="C11" s="24" t="s">
        <v>23</v>
      </c>
      <c r="D11" s="46">
        <f>SUM(E11:H11)</f>
        <v>992.1</v>
      </c>
      <c r="E11" s="46">
        <f>E15+E19</f>
        <v>0</v>
      </c>
      <c r="F11" s="46">
        <f t="shared" ref="F11:H11" si="0">F15+F19</f>
        <v>0</v>
      </c>
      <c r="G11" s="46">
        <f>G15+G19</f>
        <v>992.1</v>
      </c>
      <c r="H11" s="46">
        <f t="shared" si="0"/>
        <v>0</v>
      </c>
      <c r="I11" s="80" t="s">
        <v>111</v>
      </c>
      <c r="J11" s="24" t="s">
        <v>102</v>
      </c>
      <c r="K11" s="24">
        <v>100</v>
      </c>
      <c r="L11" s="84" t="s">
        <v>64</v>
      </c>
      <c r="M11" s="80" t="s">
        <v>96</v>
      </c>
    </row>
    <row r="12" spans="1:13" ht="37.5" customHeight="1">
      <c r="A12" s="83"/>
      <c r="B12" s="84"/>
      <c r="C12" s="24" t="s">
        <v>24</v>
      </c>
      <c r="D12" s="46">
        <f t="shared" ref="D12:D34" si="1">SUM(E12:H12)</f>
        <v>378.5</v>
      </c>
      <c r="E12" s="46">
        <f t="shared" ref="E12:H12" si="2">E16+E20</f>
        <v>0</v>
      </c>
      <c r="F12" s="46">
        <f t="shared" si="2"/>
        <v>0</v>
      </c>
      <c r="G12" s="46">
        <f t="shared" si="2"/>
        <v>378.5</v>
      </c>
      <c r="H12" s="46">
        <f t="shared" si="2"/>
        <v>0</v>
      </c>
      <c r="I12" s="81"/>
      <c r="J12" s="24" t="s">
        <v>102</v>
      </c>
      <c r="K12" s="24">
        <v>100</v>
      </c>
      <c r="L12" s="84"/>
      <c r="M12" s="81"/>
    </row>
    <row r="13" spans="1:13" ht="37.5" customHeight="1">
      <c r="A13" s="83"/>
      <c r="B13" s="84"/>
      <c r="C13" s="24" t="s">
        <v>57</v>
      </c>
      <c r="D13" s="46">
        <f t="shared" ref="D13" si="3">SUM(E13:H13)</f>
        <v>378.5</v>
      </c>
      <c r="E13" s="46">
        <f>E16+E20</f>
        <v>0</v>
      </c>
      <c r="F13" s="46">
        <f>F16+F20</f>
        <v>0</v>
      </c>
      <c r="G13" s="46">
        <f>G16+G20</f>
        <v>378.5</v>
      </c>
      <c r="H13" s="46">
        <f>H16+H20</f>
        <v>0</v>
      </c>
      <c r="I13" s="81"/>
      <c r="J13" s="24" t="s">
        <v>102</v>
      </c>
      <c r="K13" s="24">
        <v>100</v>
      </c>
      <c r="L13" s="84"/>
      <c r="M13" s="81"/>
    </row>
    <row r="14" spans="1:13" ht="37.5" customHeight="1">
      <c r="A14" s="83"/>
      <c r="B14" s="84"/>
      <c r="C14" s="24" t="s">
        <v>128</v>
      </c>
      <c r="D14" s="46">
        <f t="shared" si="1"/>
        <v>378.5</v>
      </c>
      <c r="E14" s="46">
        <f>E18+E22</f>
        <v>0</v>
      </c>
      <c r="F14" s="46">
        <f>F18+F22</f>
        <v>0</v>
      </c>
      <c r="G14" s="46">
        <f>G18+G22</f>
        <v>378.5</v>
      </c>
      <c r="H14" s="46">
        <f>H18+H22</f>
        <v>0</v>
      </c>
      <c r="I14" s="81"/>
      <c r="J14" s="24" t="s">
        <v>102</v>
      </c>
      <c r="K14" s="24">
        <v>100</v>
      </c>
      <c r="L14" s="84"/>
      <c r="M14" s="81"/>
    </row>
    <row r="15" spans="1:13" ht="37.5" customHeight="1">
      <c r="A15" s="77" t="s">
        <v>36</v>
      </c>
      <c r="B15" s="80" t="s">
        <v>108</v>
      </c>
      <c r="C15" s="24" t="s">
        <v>23</v>
      </c>
      <c r="D15" s="46">
        <f>SUM(E15:H15)</f>
        <v>433</v>
      </c>
      <c r="E15" s="46">
        <v>0</v>
      </c>
      <c r="F15" s="46">
        <v>0</v>
      </c>
      <c r="G15" s="46">
        <f>313+120</f>
        <v>433</v>
      </c>
      <c r="H15" s="46">
        <v>0</v>
      </c>
      <c r="I15" s="81"/>
      <c r="J15" s="24" t="s">
        <v>102</v>
      </c>
      <c r="K15" s="24">
        <v>100</v>
      </c>
      <c r="L15" s="84"/>
      <c r="M15" s="81"/>
    </row>
    <row r="16" spans="1:13" ht="37.5" customHeight="1">
      <c r="A16" s="78"/>
      <c r="B16" s="81"/>
      <c r="C16" s="24" t="s">
        <v>24</v>
      </c>
      <c r="D16" s="46">
        <f t="shared" si="1"/>
        <v>98</v>
      </c>
      <c r="E16" s="46">
        <v>0</v>
      </c>
      <c r="F16" s="46">
        <v>0</v>
      </c>
      <c r="G16" s="46">
        <v>98</v>
      </c>
      <c r="H16" s="46">
        <v>0</v>
      </c>
      <c r="I16" s="81"/>
      <c r="J16" s="24" t="s">
        <v>102</v>
      </c>
      <c r="K16" s="24">
        <v>100</v>
      </c>
      <c r="L16" s="84"/>
      <c r="M16" s="81"/>
    </row>
    <row r="17" spans="1:13" ht="37.5" customHeight="1">
      <c r="A17" s="78"/>
      <c r="B17" s="81"/>
      <c r="C17" s="24" t="s">
        <v>57</v>
      </c>
      <c r="D17" s="46">
        <f t="shared" ref="D17" si="4">SUM(E17:H17)</f>
        <v>98</v>
      </c>
      <c r="E17" s="46">
        <v>0</v>
      </c>
      <c r="F17" s="46">
        <v>0</v>
      </c>
      <c r="G17" s="46">
        <v>98</v>
      </c>
      <c r="H17" s="46">
        <v>0</v>
      </c>
      <c r="I17" s="81"/>
      <c r="J17" s="24" t="s">
        <v>102</v>
      </c>
      <c r="K17" s="24">
        <v>100</v>
      </c>
      <c r="L17" s="84"/>
      <c r="M17" s="81"/>
    </row>
    <row r="18" spans="1:13" ht="37.5" customHeight="1">
      <c r="A18" s="79"/>
      <c r="B18" s="82"/>
      <c r="C18" s="24" t="s">
        <v>128</v>
      </c>
      <c r="D18" s="46">
        <f t="shared" si="1"/>
        <v>98</v>
      </c>
      <c r="E18" s="46">
        <v>0</v>
      </c>
      <c r="F18" s="46">
        <v>0</v>
      </c>
      <c r="G18" s="46">
        <v>98</v>
      </c>
      <c r="H18" s="46">
        <v>0</v>
      </c>
      <c r="I18" s="81"/>
      <c r="J18" s="24" t="s">
        <v>102</v>
      </c>
      <c r="K18" s="24">
        <v>100</v>
      </c>
      <c r="L18" s="84"/>
      <c r="M18" s="81"/>
    </row>
    <row r="19" spans="1:13" ht="37.5" customHeight="1">
      <c r="A19" s="77" t="s">
        <v>110</v>
      </c>
      <c r="B19" s="80" t="s">
        <v>109</v>
      </c>
      <c r="C19" s="24" t="s">
        <v>23</v>
      </c>
      <c r="D19" s="46">
        <f t="shared" si="1"/>
        <v>559.1</v>
      </c>
      <c r="E19" s="46">
        <v>0</v>
      </c>
      <c r="F19" s="46">
        <v>0</v>
      </c>
      <c r="G19" s="46">
        <v>559.1</v>
      </c>
      <c r="H19" s="46">
        <v>0</v>
      </c>
      <c r="I19" s="81"/>
      <c r="J19" s="24" t="s">
        <v>102</v>
      </c>
      <c r="K19" s="24">
        <v>100</v>
      </c>
      <c r="L19" s="84"/>
      <c r="M19" s="81"/>
    </row>
    <row r="20" spans="1:13" ht="37.5" customHeight="1">
      <c r="A20" s="78"/>
      <c r="B20" s="81"/>
      <c r="C20" s="24" t="s">
        <v>24</v>
      </c>
      <c r="D20" s="46">
        <f t="shared" si="1"/>
        <v>280.5</v>
      </c>
      <c r="E20" s="46">
        <v>0</v>
      </c>
      <c r="F20" s="46">
        <v>0</v>
      </c>
      <c r="G20" s="46">
        <v>280.5</v>
      </c>
      <c r="H20" s="46">
        <v>0</v>
      </c>
      <c r="I20" s="81"/>
      <c r="J20" s="24" t="s">
        <v>102</v>
      </c>
      <c r="K20" s="24">
        <v>100</v>
      </c>
      <c r="L20" s="84"/>
      <c r="M20" s="81"/>
    </row>
    <row r="21" spans="1:13" ht="37.5" customHeight="1">
      <c r="A21" s="78"/>
      <c r="B21" s="81"/>
      <c r="C21" s="24" t="s">
        <v>57</v>
      </c>
      <c r="D21" s="46">
        <f t="shared" ref="D21" si="5">SUM(E21:H21)</f>
        <v>280.5</v>
      </c>
      <c r="E21" s="46">
        <v>0</v>
      </c>
      <c r="F21" s="46">
        <v>0</v>
      </c>
      <c r="G21" s="46">
        <v>280.5</v>
      </c>
      <c r="H21" s="46">
        <v>0</v>
      </c>
      <c r="I21" s="81"/>
      <c r="J21" s="24" t="s">
        <v>102</v>
      </c>
      <c r="K21" s="24">
        <v>100</v>
      </c>
      <c r="L21" s="84"/>
      <c r="M21" s="81"/>
    </row>
    <row r="22" spans="1:13" ht="37.5" customHeight="1">
      <c r="A22" s="79"/>
      <c r="B22" s="82"/>
      <c r="C22" s="24" t="s">
        <v>128</v>
      </c>
      <c r="D22" s="46">
        <f t="shared" si="1"/>
        <v>280.5</v>
      </c>
      <c r="E22" s="46">
        <v>0</v>
      </c>
      <c r="F22" s="46">
        <v>0</v>
      </c>
      <c r="G22" s="46">
        <v>280.5</v>
      </c>
      <c r="H22" s="46">
        <v>0</v>
      </c>
      <c r="I22" s="82"/>
      <c r="J22" s="24" t="s">
        <v>102</v>
      </c>
      <c r="K22" s="24">
        <v>100</v>
      </c>
      <c r="L22" s="84"/>
      <c r="M22" s="82"/>
    </row>
    <row r="23" spans="1:13" ht="42.75" customHeight="1">
      <c r="A23" s="83" t="s">
        <v>74</v>
      </c>
      <c r="B23" s="84" t="s">
        <v>84</v>
      </c>
      <c r="C23" s="24" t="s">
        <v>23</v>
      </c>
      <c r="D23" s="46">
        <f t="shared" si="1"/>
        <v>1147.8</v>
      </c>
      <c r="E23" s="46">
        <v>0</v>
      </c>
      <c r="F23" s="46">
        <v>0</v>
      </c>
      <c r="G23" s="46">
        <v>1147.8</v>
      </c>
      <c r="H23" s="46">
        <v>0</v>
      </c>
      <c r="I23" s="84" t="s">
        <v>83</v>
      </c>
      <c r="J23" s="24" t="s">
        <v>106</v>
      </c>
      <c r="K23" s="24">
        <v>9841.1</v>
      </c>
      <c r="L23" s="85"/>
      <c r="M23" s="84" t="s">
        <v>96</v>
      </c>
    </row>
    <row r="24" spans="1:13" ht="42.75" customHeight="1">
      <c r="A24" s="83"/>
      <c r="B24" s="84"/>
      <c r="C24" s="24" t="s">
        <v>24</v>
      </c>
      <c r="D24" s="46">
        <f t="shared" si="1"/>
        <v>1100</v>
      </c>
      <c r="E24" s="46">
        <v>0</v>
      </c>
      <c r="F24" s="46">
        <v>0</v>
      </c>
      <c r="G24" s="46">
        <v>1100</v>
      </c>
      <c r="H24" s="46">
        <v>0</v>
      </c>
      <c r="I24" s="85"/>
      <c r="J24" s="24" t="s">
        <v>106</v>
      </c>
      <c r="K24" s="24">
        <v>9841.1</v>
      </c>
      <c r="L24" s="85"/>
      <c r="M24" s="84"/>
    </row>
    <row r="25" spans="1:13" ht="42.75" customHeight="1">
      <c r="A25" s="83"/>
      <c r="B25" s="84"/>
      <c r="C25" s="24" t="s">
        <v>57</v>
      </c>
      <c r="D25" s="46">
        <f t="shared" ref="D25" si="6">SUM(E25:H25)</f>
        <v>1100</v>
      </c>
      <c r="E25" s="46">
        <v>0</v>
      </c>
      <c r="F25" s="46">
        <v>0</v>
      </c>
      <c r="G25" s="46">
        <v>1100</v>
      </c>
      <c r="H25" s="46">
        <v>0</v>
      </c>
      <c r="I25" s="85"/>
      <c r="J25" s="24" t="s">
        <v>106</v>
      </c>
      <c r="K25" s="24">
        <v>9841.1</v>
      </c>
      <c r="L25" s="85"/>
      <c r="M25" s="84"/>
    </row>
    <row r="26" spans="1:13" ht="42" customHeight="1">
      <c r="A26" s="83"/>
      <c r="B26" s="84"/>
      <c r="C26" s="24" t="s">
        <v>128</v>
      </c>
      <c r="D26" s="46">
        <f t="shared" si="1"/>
        <v>1100</v>
      </c>
      <c r="E26" s="46">
        <v>0</v>
      </c>
      <c r="F26" s="46">
        <v>0</v>
      </c>
      <c r="G26" s="46">
        <v>1100</v>
      </c>
      <c r="H26" s="46">
        <v>0</v>
      </c>
      <c r="I26" s="85"/>
      <c r="J26" s="24" t="s">
        <v>106</v>
      </c>
      <c r="K26" s="24">
        <v>9841.1</v>
      </c>
      <c r="L26" s="85"/>
      <c r="M26" s="84"/>
    </row>
    <row r="27" spans="1:13" ht="41.25" hidden="1" customHeight="1">
      <c r="A27" s="77" t="s">
        <v>118</v>
      </c>
      <c r="B27" s="80" t="s">
        <v>119</v>
      </c>
      <c r="C27" s="24" t="s">
        <v>23</v>
      </c>
      <c r="D27" s="46">
        <f t="shared" si="1"/>
        <v>0</v>
      </c>
      <c r="E27" s="46">
        <v>0</v>
      </c>
      <c r="F27" s="46">
        <v>0</v>
      </c>
      <c r="G27" s="46">
        <v>0</v>
      </c>
      <c r="H27" s="46">
        <v>0</v>
      </c>
      <c r="I27" s="80" t="s">
        <v>132</v>
      </c>
      <c r="J27" s="80" t="s">
        <v>103</v>
      </c>
      <c r="K27" s="24">
        <v>1</v>
      </c>
      <c r="L27" s="80" t="s">
        <v>64</v>
      </c>
      <c r="M27" s="84" t="s">
        <v>96</v>
      </c>
    </row>
    <row r="28" spans="1:13" ht="42.75" hidden="1" customHeight="1">
      <c r="A28" s="78"/>
      <c r="B28" s="81"/>
      <c r="C28" s="24" t="s">
        <v>24</v>
      </c>
      <c r="D28" s="46">
        <f t="shared" si="1"/>
        <v>0</v>
      </c>
      <c r="E28" s="46">
        <v>0</v>
      </c>
      <c r="F28" s="46">
        <v>0</v>
      </c>
      <c r="G28" s="46">
        <v>0</v>
      </c>
      <c r="H28" s="46">
        <v>0</v>
      </c>
      <c r="I28" s="81"/>
      <c r="J28" s="81"/>
      <c r="K28" s="24">
        <v>0</v>
      </c>
      <c r="L28" s="81"/>
      <c r="M28" s="84"/>
    </row>
    <row r="29" spans="1:13" ht="42.75" hidden="1" customHeight="1">
      <c r="A29" s="78"/>
      <c r="B29" s="81"/>
      <c r="C29" s="24" t="s">
        <v>57</v>
      </c>
      <c r="D29" s="46">
        <f t="shared" ref="D29" si="7">SUM(E29:H29)</f>
        <v>0</v>
      </c>
      <c r="E29" s="46">
        <v>0</v>
      </c>
      <c r="F29" s="46">
        <v>0</v>
      </c>
      <c r="G29" s="46">
        <v>0</v>
      </c>
      <c r="H29" s="46">
        <v>0</v>
      </c>
      <c r="I29" s="81"/>
      <c r="J29" s="81"/>
      <c r="K29" s="24">
        <v>0</v>
      </c>
      <c r="L29" s="81"/>
      <c r="M29" s="84"/>
    </row>
    <row r="30" spans="1:13" ht="39" hidden="1" customHeight="1">
      <c r="A30" s="79"/>
      <c r="B30" s="82"/>
      <c r="C30" s="24" t="s">
        <v>128</v>
      </c>
      <c r="D30" s="46">
        <f t="shared" si="1"/>
        <v>0</v>
      </c>
      <c r="E30" s="46">
        <v>0</v>
      </c>
      <c r="F30" s="46">
        <v>0</v>
      </c>
      <c r="G30" s="46">
        <v>0</v>
      </c>
      <c r="H30" s="46">
        <v>0</v>
      </c>
      <c r="I30" s="82"/>
      <c r="J30" s="82"/>
      <c r="K30" s="24">
        <v>0</v>
      </c>
      <c r="L30" s="82"/>
      <c r="M30" s="84"/>
    </row>
    <row r="31" spans="1:13" ht="15.75">
      <c r="A31" s="83"/>
      <c r="B31" s="84" t="s">
        <v>20</v>
      </c>
      <c r="C31" s="24" t="s">
        <v>23</v>
      </c>
      <c r="D31" s="46">
        <f t="shared" si="1"/>
        <v>2139.9</v>
      </c>
      <c r="E31" s="46">
        <f t="shared" ref="E31:H32" si="8">E11+E23+E27</f>
        <v>0</v>
      </c>
      <c r="F31" s="46">
        <f t="shared" si="8"/>
        <v>0</v>
      </c>
      <c r="G31" s="46">
        <f t="shared" si="8"/>
        <v>2139.9</v>
      </c>
      <c r="H31" s="46">
        <f t="shared" si="8"/>
        <v>0</v>
      </c>
      <c r="I31" s="84" t="s">
        <v>21</v>
      </c>
      <c r="J31" s="84" t="s">
        <v>21</v>
      </c>
      <c r="K31" s="84" t="s">
        <v>21</v>
      </c>
      <c r="L31" s="84" t="s">
        <v>21</v>
      </c>
      <c r="M31" s="84" t="s">
        <v>21</v>
      </c>
    </row>
    <row r="32" spans="1:13" ht="15.75">
      <c r="A32" s="83"/>
      <c r="B32" s="84"/>
      <c r="C32" s="24" t="s">
        <v>24</v>
      </c>
      <c r="D32" s="46">
        <f t="shared" si="1"/>
        <v>1478.5</v>
      </c>
      <c r="E32" s="46">
        <f t="shared" si="8"/>
        <v>0</v>
      </c>
      <c r="F32" s="46">
        <f t="shared" si="8"/>
        <v>0</v>
      </c>
      <c r="G32" s="46">
        <f t="shared" si="8"/>
        <v>1478.5</v>
      </c>
      <c r="H32" s="46">
        <f t="shared" si="8"/>
        <v>0</v>
      </c>
      <c r="I32" s="84"/>
      <c r="J32" s="84"/>
      <c r="K32" s="84"/>
      <c r="L32" s="84"/>
      <c r="M32" s="84"/>
    </row>
    <row r="33" spans="1:19" ht="15.75">
      <c r="A33" s="83"/>
      <c r="B33" s="84"/>
      <c r="C33" s="24" t="s">
        <v>57</v>
      </c>
      <c r="D33" s="46">
        <f t="shared" ref="D33" si="9">SUM(E33:H33)</f>
        <v>1478.5</v>
      </c>
      <c r="E33" s="46">
        <f t="shared" ref="E33:H34" si="10">E13+E25+E29</f>
        <v>0</v>
      </c>
      <c r="F33" s="46">
        <f t="shared" si="10"/>
        <v>0</v>
      </c>
      <c r="G33" s="46">
        <f t="shared" si="10"/>
        <v>1478.5</v>
      </c>
      <c r="H33" s="46">
        <f t="shared" si="10"/>
        <v>0</v>
      </c>
      <c r="I33" s="84"/>
      <c r="J33" s="84"/>
      <c r="K33" s="84"/>
      <c r="L33" s="84"/>
      <c r="M33" s="84"/>
    </row>
    <row r="34" spans="1:19" ht="16.5" customHeight="1">
      <c r="A34" s="83"/>
      <c r="B34" s="84"/>
      <c r="C34" s="24" t="s">
        <v>128</v>
      </c>
      <c r="D34" s="46">
        <f t="shared" si="1"/>
        <v>1478.5</v>
      </c>
      <c r="E34" s="46">
        <f t="shared" si="10"/>
        <v>0</v>
      </c>
      <c r="F34" s="46">
        <f t="shared" si="10"/>
        <v>0</v>
      </c>
      <c r="G34" s="46">
        <f t="shared" si="10"/>
        <v>1478.5</v>
      </c>
      <c r="H34" s="46">
        <f t="shared" si="10"/>
        <v>0</v>
      </c>
      <c r="I34" s="84"/>
      <c r="J34" s="84"/>
      <c r="K34" s="84"/>
      <c r="L34" s="84"/>
      <c r="M34" s="84"/>
    </row>
    <row r="35" spans="1:19" ht="16.5" customHeight="1">
      <c r="A35" s="86" t="s">
        <v>76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</row>
    <row r="36" spans="1:19" ht="18.75" customHeight="1">
      <c r="A36" s="83" t="s">
        <v>47</v>
      </c>
      <c r="B36" s="86" t="s">
        <v>66</v>
      </c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</row>
    <row r="37" spans="1:19" ht="19.5" customHeight="1">
      <c r="A37" s="83"/>
      <c r="B37" s="86" t="s">
        <v>67</v>
      </c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</row>
    <row r="38" spans="1:19" ht="42.75" customHeight="1">
      <c r="A38" s="83" t="s">
        <v>37</v>
      </c>
      <c r="B38" s="84" t="s">
        <v>79</v>
      </c>
      <c r="C38" s="24" t="s">
        <v>23</v>
      </c>
      <c r="D38" s="24">
        <f>SUM(E38:H38)</f>
        <v>0</v>
      </c>
      <c r="E38" s="24">
        <v>0</v>
      </c>
      <c r="F38" s="24">
        <v>0</v>
      </c>
      <c r="G38" s="24">
        <v>0</v>
      </c>
      <c r="H38" s="24">
        <v>0</v>
      </c>
      <c r="I38" s="84" t="s">
        <v>88</v>
      </c>
      <c r="J38" s="24" t="s">
        <v>103</v>
      </c>
      <c r="K38" s="24">
        <v>0</v>
      </c>
      <c r="L38" s="84" t="s">
        <v>69</v>
      </c>
      <c r="M38" s="84" t="s">
        <v>96</v>
      </c>
    </row>
    <row r="39" spans="1:19" ht="42" customHeight="1">
      <c r="A39" s="83"/>
      <c r="B39" s="84"/>
      <c r="C39" s="24" t="s">
        <v>24</v>
      </c>
      <c r="D39" s="24">
        <f t="shared" ref="D39:D53" si="11">SUM(E39:H39)</f>
        <v>10</v>
      </c>
      <c r="E39" s="24">
        <v>0</v>
      </c>
      <c r="F39" s="24">
        <v>0</v>
      </c>
      <c r="G39" s="24">
        <v>10</v>
      </c>
      <c r="H39" s="24">
        <v>0</v>
      </c>
      <c r="I39" s="84"/>
      <c r="J39" s="24" t="s">
        <v>103</v>
      </c>
      <c r="K39" s="24">
        <v>0</v>
      </c>
      <c r="L39" s="84"/>
      <c r="M39" s="84"/>
      <c r="S39" s="56"/>
    </row>
    <row r="40" spans="1:19" ht="42" customHeight="1">
      <c r="A40" s="83"/>
      <c r="B40" s="84"/>
      <c r="C40" s="24" t="s">
        <v>57</v>
      </c>
      <c r="D40" s="24">
        <f t="shared" ref="D40" si="12">SUM(E40:H40)</f>
        <v>0</v>
      </c>
      <c r="E40" s="24">
        <v>0</v>
      </c>
      <c r="F40" s="24">
        <v>0</v>
      </c>
      <c r="G40" s="24">
        <v>0</v>
      </c>
      <c r="H40" s="24">
        <v>0</v>
      </c>
      <c r="I40" s="84"/>
      <c r="J40" s="24" t="s">
        <v>103</v>
      </c>
      <c r="K40" s="24">
        <v>0</v>
      </c>
      <c r="L40" s="84"/>
      <c r="M40" s="84"/>
      <c r="S40" s="56"/>
    </row>
    <row r="41" spans="1:19" ht="42" customHeight="1">
      <c r="A41" s="83"/>
      <c r="B41" s="84"/>
      <c r="C41" s="24" t="s">
        <v>128</v>
      </c>
      <c r="D41" s="24">
        <f t="shared" si="11"/>
        <v>0</v>
      </c>
      <c r="E41" s="24">
        <v>0</v>
      </c>
      <c r="F41" s="24">
        <v>0</v>
      </c>
      <c r="G41" s="24">
        <v>0</v>
      </c>
      <c r="H41" s="24">
        <v>0</v>
      </c>
      <c r="I41" s="84"/>
      <c r="J41" s="24" t="s">
        <v>103</v>
      </c>
      <c r="K41" s="24">
        <v>0</v>
      </c>
      <c r="L41" s="84"/>
      <c r="M41" s="84"/>
      <c r="S41" s="56"/>
    </row>
    <row r="42" spans="1:19" ht="42" customHeight="1">
      <c r="A42" s="83" t="s">
        <v>68</v>
      </c>
      <c r="B42" s="84" t="s">
        <v>133</v>
      </c>
      <c r="C42" s="24" t="s">
        <v>23</v>
      </c>
      <c r="D42" s="24">
        <f t="shared" si="11"/>
        <v>235</v>
      </c>
      <c r="E42" s="24">
        <v>0</v>
      </c>
      <c r="F42" s="24">
        <v>0</v>
      </c>
      <c r="G42" s="24">
        <v>235</v>
      </c>
      <c r="H42" s="24">
        <v>0</v>
      </c>
      <c r="I42" s="84" t="s">
        <v>82</v>
      </c>
      <c r="J42" s="24" t="s">
        <v>103</v>
      </c>
      <c r="K42" s="24">
        <v>25</v>
      </c>
      <c r="L42" s="84" t="s">
        <v>73</v>
      </c>
      <c r="M42" s="84" t="s">
        <v>96</v>
      </c>
      <c r="S42" s="56"/>
    </row>
    <row r="43" spans="1:19" ht="42" customHeight="1">
      <c r="A43" s="83"/>
      <c r="B43" s="84"/>
      <c r="C43" s="24" t="s">
        <v>24</v>
      </c>
      <c r="D43" s="24">
        <f t="shared" si="11"/>
        <v>190</v>
      </c>
      <c r="E43" s="24">
        <v>0</v>
      </c>
      <c r="F43" s="24">
        <v>0</v>
      </c>
      <c r="G43" s="24">
        <v>190</v>
      </c>
      <c r="H43" s="24">
        <v>0</v>
      </c>
      <c r="I43" s="84"/>
      <c r="J43" s="24" t="s">
        <v>103</v>
      </c>
      <c r="K43" s="24">
        <v>25</v>
      </c>
      <c r="L43" s="84"/>
      <c r="M43" s="84"/>
      <c r="S43" s="56"/>
    </row>
    <row r="44" spans="1:19" ht="42" customHeight="1">
      <c r="A44" s="83"/>
      <c r="B44" s="84"/>
      <c r="C44" s="24" t="s">
        <v>57</v>
      </c>
      <c r="D44" s="24">
        <f t="shared" ref="D44" si="13">SUM(E44:H44)</f>
        <v>190</v>
      </c>
      <c r="E44" s="24">
        <v>0</v>
      </c>
      <c r="F44" s="24">
        <v>0</v>
      </c>
      <c r="G44" s="24">
        <v>190</v>
      </c>
      <c r="H44" s="24">
        <v>0</v>
      </c>
      <c r="I44" s="84"/>
      <c r="J44" s="24" t="s">
        <v>103</v>
      </c>
      <c r="K44" s="24">
        <v>25</v>
      </c>
      <c r="L44" s="84"/>
      <c r="M44" s="84"/>
      <c r="S44" s="56"/>
    </row>
    <row r="45" spans="1:19" ht="40.5" customHeight="1">
      <c r="A45" s="83"/>
      <c r="B45" s="84"/>
      <c r="C45" s="24" t="s">
        <v>128</v>
      </c>
      <c r="D45" s="24">
        <f t="shared" si="11"/>
        <v>190</v>
      </c>
      <c r="E45" s="24">
        <v>0</v>
      </c>
      <c r="F45" s="24">
        <v>0</v>
      </c>
      <c r="G45" s="24">
        <v>190</v>
      </c>
      <c r="H45" s="24">
        <v>0</v>
      </c>
      <c r="I45" s="84"/>
      <c r="J45" s="24" t="s">
        <v>103</v>
      </c>
      <c r="K45" s="24">
        <v>25</v>
      </c>
      <c r="L45" s="84"/>
      <c r="M45" s="84"/>
      <c r="S45" s="56"/>
    </row>
    <row r="46" spans="1:19" ht="45.75" customHeight="1">
      <c r="A46" s="83" t="s">
        <v>86</v>
      </c>
      <c r="B46" s="84" t="s">
        <v>77</v>
      </c>
      <c r="C46" s="24" t="s">
        <v>23</v>
      </c>
      <c r="D46" s="24">
        <f t="shared" si="11"/>
        <v>243.5</v>
      </c>
      <c r="E46" s="24">
        <v>0</v>
      </c>
      <c r="F46" s="24">
        <v>0</v>
      </c>
      <c r="G46" s="24">
        <v>243.5</v>
      </c>
      <c r="H46" s="24">
        <v>0</v>
      </c>
      <c r="I46" s="84" t="s">
        <v>85</v>
      </c>
      <c r="J46" s="24" t="s">
        <v>103</v>
      </c>
      <c r="K46" s="24">
        <v>40</v>
      </c>
      <c r="L46" s="84" t="s">
        <v>69</v>
      </c>
      <c r="M46" s="84" t="s">
        <v>96</v>
      </c>
      <c r="S46" s="56"/>
    </row>
    <row r="47" spans="1:19" ht="46.5" customHeight="1">
      <c r="A47" s="83"/>
      <c r="B47" s="85"/>
      <c r="C47" s="24" t="s">
        <v>24</v>
      </c>
      <c r="D47" s="24">
        <f t="shared" si="11"/>
        <v>178.5</v>
      </c>
      <c r="E47" s="24">
        <v>0</v>
      </c>
      <c r="F47" s="24">
        <v>0</v>
      </c>
      <c r="G47" s="24">
        <v>178.5</v>
      </c>
      <c r="H47" s="24">
        <v>0</v>
      </c>
      <c r="I47" s="84"/>
      <c r="J47" s="24" t="s">
        <v>103</v>
      </c>
      <c r="K47" s="24">
        <v>40</v>
      </c>
      <c r="L47" s="84"/>
      <c r="M47" s="84"/>
      <c r="S47" s="56"/>
    </row>
    <row r="48" spans="1:19" ht="46.5" customHeight="1">
      <c r="A48" s="83"/>
      <c r="B48" s="85"/>
      <c r="C48" s="24" t="s">
        <v>57</v>
      </c>
      <c r="D48" s="24">
        <f t="shared" ref="D48" si="14">SUM(E48:H48)</f>
        <v>188.5</v>
      </c>
      <c r="E48" s="24">
        <v>0</v>
      </c>
      <c r="F48" s="24">
        <v>0</v>
      </c>
      <c r="G48" s="24">
        <v>188.5</v>
      </c>
      <c r="H48" s="24">
        <v>0</v>
      </c>
      <c r="I48" s="84"/>
      <c r="J48" s="24" t="s">
        <v>103</v>
      </c>
      <c r="K48" s="24">
        <v>40</v>
      </c>
      <c r="L48" s="84"/>
      <c r="M48" s="84"/>
      <c r="S48" s="56"/>
    </row>
    <row r="49" spans="1:15" ht="39.75" customHeight="1">
      <c r="A49" s="94"/>
      <c r="B49" s="85"/>
      <c r="C49" s="24" t="s">
        <v>128</v>
      </c>
      <c r="D49" s="24">
        <f t="shared" si="11"/>
        <v>188.5</v>
      </c>
      <c r="E49" s="24">
        <v>0</v>
      </c>
      <c r="F49" s="24">
        <v>0</v>
      </c>
      <c r="G49" s="24">
        <v>188.5</v>
      </c>
      <c r="H49" s="24">
        <v>0</v>
      </c>
      <c r="I49" s="84"/>
      <c r="J49" s="24" t="s">
        <v>103</v>
      </c>
      <c r="K49" s="24">
        <v>40</v>
      </c>
      <c r="L49" s="84"/>
      <c r="M49" s="84"/>
    </row>
    <row r="50" spans="1:15" ht="15.75">
      <c r="A50" s="83"/>
      <c r="B50" s="84" t="s">
        <v>20</v>
      </c>
      <c r="C50" s="24" t="s">
        <v>23</v>
      </c>
      <c r="D50" s="24">
        <f t="shared" si="11"/>
        <v>478.5</v>
      </c>
      <c r="E50" s="24">
        <f>E38+E42+E46</f>
        <v>0</v>
      </c>
      <c r="F50" s="24">
        <f t="shared" ref="F50:H50" si="15">F38+F42+F46</f>
        <v>0</v>
      </c>
      <c r="G50" s="24">
        <f t="shared" si="15"/>
        <v>478.5</v>
      </c>
      <c r="H50" s="24">
        <f t="shared" si="15"/>
        <v>0</v>
      </c>
      <c r="I50" s="84" t="s">
        <v>21</v>
      </c>
      <c r="J50" s="84" t="s">
        <v>21</v>
      </c>
      <c r="K50" s="84" t="s">
        <v>21</v>
      </c>
      <c r="L50" s="84" t="s">
        <v>21</v>
      </c>
      <c r="M50" s="84" t="s">
        <v>21</v>
      </c>
    </row>
    <row r="51" spans="1:15" ht="15.75">
      <c r="A51" s="83"/>
      <c r="B51" s="84"/>
      <c r="C51" s="24" t="s">
        <v>24</v>
      </c>
      <c r="D51" s="24">
        <f t="shared" si="11"/>
        <v>378.5</v>
      </c>
      <c r="E51" s="24">
        <f t="shared" ref="E51:H51" si="16">E39+E43+E47</f>
        <v>0</v>
      </c>
      <c r="F51" s="24">
        <f t="shared" si="16"/>
        <v>0</v>
      </c>
      <c r="G51" s="24">
        <f t="shared" si="16"/>
        <v>378.5</v>
      </c>
      <c r="H51" s="24">
        <f t="shared" si="16"/>
        <v>0</v>
      </c>
      <c r="I51" s="84"/>
      <c r="J51" s="84"/>
      <c r="K51" s="84"/>
      <c r="L51" s="84"/>
      <c r="M51" s="84"/>
    </row>
    <row r="52" spans="1:15" ht="15.75">
      <c r="A52" s="83"/>
      <c r="B52" s="84"/>
      <c r="C52" s="24" t="s">
        <v>57</v>
      </c>
      <c r="D52" s="24">
        <f t="shared" ref="D52" si="17">SUM(E52:H52)</f>
        <v>378.5</v>
      </c>
      <c r="E52" s="24">
        <f t="shared" ref="E52:H53" si="18">E40+E44+E48</f>
        <v>0</v>
      </c>
      <c r="F52" s="24">
        <f t="shared" si="18"/>
        <v>0</v>
      </c>
      <c r="G52" s="24">
        <f t="shared" si="18"/>
        <v>378.5</v>
      </c>
      <c r="H52" s="24">
        <f t="shared" si="18"/>
        <v>0</v>
      </c>
      <c r="I52" s="84"/>
      <c r="J52" s="84"/>
      <c r="K52" s="84"/>
      <c r="L52" s="84"/>
      <c r="M52" s="84"/>
    </row>
    <row r="53" spans="1:15" ht="15.75" customHeight="1">
      <c r="A53" s="83"/>
      <c r="B53" s="84"/>
      <c r="C53" s="24" t="s">
        <v>128</v>
      </c>
      <c r="D53" s="24">
        <f t="shared" si="11"/>
        <v>378.5</v>
      </c>
      <c r="E53" s="24">
        <f t="shared" si="18"/>
        <v>0</v>
      </c>
      <c r="F53" s="24">
        <f t="shared" si="18"/>
        <v>0</v>
      </c>
      <c r="G53" s="24">
        <f t="shared" si="18"/>
        <v>378.5</v>
      </c>
      <c r="H53" s="24">
        <f t="shared" si="18"/>
        <v>0</v>
      </c>
      <c r="I53" s="84"/>
      <c r="J53" s="84"/>
      <c r="K53" s="84"/>
      <c r="L53" s="84"/>
      <c r="M53" s="84"/>
      <c r="O53" s="57"/>
    </row>
    <row r="54" spans="1:15" ht="16.5" customHeight="1">
      <c r="A54" s="86" t="s">
        <v>97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</row>
    <row r="55" spans="1:15" ht="18" customHeight="1">
      <c r="A55" s="83" t="s">
        <v>71</v>
      </c>
      <c r="B55" s="86" t="s">
        <v>80</v>
      </c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</row>
    <row r="56" spans="1:15" ht="18" customHeight="1">
      <c r="A56" s="83"/>
      <c r="B56" s="86" t="s">
        <v>65</v>
      </c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</row>
    <row r="57" spans="1:15" ht="82.5" customHeight="1">
      <c r="A57" s="83" t="s">
        <v>72</v>
      </c>
      <c r="B57" s="84" t="s">
        <v>81</v>
      </c>
      <c r="C57" s="24" t="s">
        <v>23</v>
      </c>
      <c r="D57" s="24">
        <f>SUM(E57:H57)</f>
        <v>923.1</v>
      </c>
      <c r="E57" s="24">
        <v>0</v>
      </c>
      <c r="F57" s="24">
        <v>923.1</v>
      </c>
      <c r="G57" s="24">
        <v>0</v>
      </c>
      <c r="H57" s="24">
        <v>0</v>
      </c>
      <c r="I57" s="84" t="s">
        <v>78</v>
      </c>
      <c r="J57" s="24" t="s">
        <v>104</v>
      </c>
      <c r="K57" s="24">
        <v>1</v>
      </c>
      <c r="L57" s="84" t="s">
        <v>73</v>
      </c>
      <c r="M57" s="84" t="s">
        <v>96</v>
      </c>
    </row>
    <row r="58" spans="1:15" ht="82.5" customHeight="1">
      <c r="A58" s="83"/>
      <c r="B58" s="84"/>
      <c r="C58" s="24" t="s">
        <v>24</v>
      </c>
      <c r="D58" s="24">
        <f t="shared" ref="D58:D68" si="19">SUM(E58:H58)</f>
        <v>982.6</v>
      </c>
      <c r="E58" s="24">
        <v>0</v>
      </c>
      <c r="F58" s="24">
        <v>982.6</v>
      </c>
      <c r="G58" s="24">
        <v>0</v>
      </c>
      <c r="H58" s="24">
        <v>0</v>
      </c>
      <c r="I58" s="85"/>
      <c r="J58" s="24" t="s">
        <v>104</v>
      </c>
      <c r="K58" s="24">
        <v>1</v>
      </c>
      <c r="L58" s="84"/>
      <c r="M58" s="84"/>
    </row>
    <row r="59" spans="1:15" ht="82.5" customHeight="1">
      <c r="A59" s="83"/>
      <c r="B59" s="84"/>
      <c r="C59" s="24" t="s">
        <v>57</v>
      </c>
      <c r="D59" s="24">
        <f t="shared" ref="D59" si="20">SUM(E59:H59)</f>
        <v>1015.5</v>
      </c>
      <c r="E59" s="24">
        <v>0</v>
      </c>
      <c r="F59" s="24">
        <v>1015.5</v>
      </c>
      <c r="G59" s="24">
        <v>0</v>
      </c>
      <c r="H59" s="24">
        <v>0</v>
      </c>
      <c r="I59" s="85"/>
      <c r="J59" s="24" t="s">
        <v>104</v>
      </c>
      <c r="K59" s="24">
        <v>1</v>
      </c>
      <c r="L59" s="84"/>
      <c r="M59" s="84"/>
    </row>
    <row r="60" spans="1:15" s="58" customFormat="1" ht="65.25" customHeight="1">
      <c r="A60" s="83"/>
      <c r="B60" s="84"/>
      <c r="C60" s="24" t="s">
        <v>128</v>
      </c>
      <c r="D60" s="24">
        <f t="shared" si="19"/>
        <v>1015.5</v>
      </c>
      <c r="E60" s="24">
        <v>0</v>
      </c>
      <c r="F60" s="24">
        <v>1015.5</v>
      </c>
      <c r="G60" s="24">
        <v>0</v>
      </c>
      <c r="H60" s="24">
        <v>0</v>
      </c>
      <c r="I60" s="85"/>
      <c r="J60" s="24" t="s">
        <v>104</v>
      </c>
      <c r="K60" s="24">
        <v>1</v>
      </c>
      <c r="L60" s="84"/>
      <c r="M60" s="84"/>
    </row>
    <row r="61" spans="1:15" s="58" customFormat="1" ht="15.75">
      <c r="A61" s="87"/>
      <c r="B61" s="84" t="s">
        <v>20</v>
      </c>
      <c r="C61" s="24" t="s">
        <v>23</v>
      </c>
      <c r="D61" s="24">
        <f t="shared" si="19"/>
        <v>923.1</v>
      </c>
      <c r="E61" s="24">
        <f>E57</f>
        <v>0</v>
      </c>
      <c r="F61" s="24">
        <f t="shared" ref="F61:H61" si="21">F57</f>
        <v>923.1</v>
      </c>
      <c r="G61" s="24">
        <f t="shared" si="21"/>
        <v>0</v>
      </c>
      <c r="H61" s="24">
        <f t="shared" si="21"/>
        <v>0</v>
      </c>
      <c r="I61" s="84" t="s">
        <v>21</v>
      </c>
      <c r="J61" s="84" t="s">
        <v>21</v>
      </c>
      <c r="K61" s="84" t="s">
        <v>21</v>
      </c>
      <c r="L61" s="84" t="s">
        <v>21</v>
      </c>
      <c r="M61" s="84" t="s">
        <v>21</v>
      </c>
    </row>
    <row r="62" spans="1:15" s="58" customFormat="1" ht="15.75">
      <c r="A62" s="87"/>
      <c r="B62" s="84"/>
      <c r="C62" s="24" t="s">
        <v>24</v>
      </c>
      <c r="D62" s="24">
        <f t="shared" si="19"/>
        <v>982.6</v>
      </c>
      <c r="E62" s="24">
        <f t="shared" ref="E62:H62" si="22">E58</f>
        <v>0</v>
      </c>
      <c r="F62" s="24">
        <f t="shared" si="22"/>
        <v>982.6</v>
      </c>
      <c r="G62" s="24">
        <f t="shared" si="22"/>
        <v>0</v>
      </c>
      <c r="H62" s="24">
        <f t="shared" si="22"/>
        <v>0</v>
      </c>
      <c r="I62" s="84"/>
      <c r="J62" s="84"/>
      <c r="K62" s="84"/>
      <c r="L62" s="84"/>
      <c r="M62" s="84"/>
    </row>
    <row r="63" spans="1:15" s="58" customFormat="1" ht="15.75">
      <c r="A63" s="87"/>
      <c r="B63" s="84"/>
      <c r="C63" s="24" t="s">
        <v>57</v>
      </c>
      <c r="D63" s="24">
        <f t="shared" ref="D63" si="23">SUM(E63:H63)</f>
        <v>1015.5</v>
      </c>
      <c r="E63" s="24">
        <f>E58</f>
        <v>0</v>
      </c>
      <c r="F63" s="24">
        <f>F59</f>
        <v>1015.5</v>
      </c>
      <c r="G63" s="24">
        <f>G58</f>
        <v>0</v>
      </c>
      <c r="H63" s="24">
        <f>H58</f>
        <v>0</v>
      </c>
      <c r="I63" s="84"/>
      <c r="J63" s="84"/>
      <c r="K63" s="84"/>
      <c r="L63" s="84"/>
      <c r="M63" s="84"/>
    </row>
    <row r="64" spans="1:15" s="58" customFormat="1" ht="16.5" customHeight="1">
      <c r="A64" s="87"/>
      <c r="B64" s="84"/>
      <c r="C64" s="24" t="s">
        <v>128</v>
      </c>
      <c r="D64" s="24">
        <f t="shared" si="19"/>
        <v>1015.5</v>
      </c>
      <c r="E64" s="24">
        <f t="shared" ref="E64:H64" si="24">E60</f>
        <v>0</v>
      </c>
      <c r="F64" s="24">
        <f>F60</f>
        <v>1015.5</v>
      </c>
      <c r="G64" s="24">
        <f t="shared" si="24"/>
        <v>0</v>
      </c>
      <c r="H64" s="24">
        <f t="shared" si="24"/>
        <v>0</v>
      </c>
      <c r="I64" s="84"/>
      <c r="J64" s="84"/>
      <c r="K64" s="84"/>
      <c r="L64" s="84"/>
      <c r="M64" s="84"/>
    </row>
    <row r="65" spans="1:16" s="58" customFormat="1" ht="16.5" customHeight="1">
      <c r="A65" s="84"/>
      <c r="B65" s="84" t="s">
        <v>51</v>
      </c>
      <c r="C65" s="24" t="s">
        <v>23</v>
      </c>
      <c r="D65" s="24">
        <f t="shared" si="19"/>
        <v>3541.5</v>
      </c>
      <c r="E65" s="46">
        <f t="shared" ref="E65:H66" si="25">E31+E50+E61</f>
        <v>0</v>
      </c>
      <c r="F65" s="46">
        <f t="shared" si="25"/>
        <v>923.1</v>
      </c>
      <c r="G65" s="46">
        <f t="shared" si="25"/>
        <v>2618.4</v>
      </c>
      <c r="H65" s="46">
        <f t="shared" si="25"/>
        <v>0</v>
      </c>
      <c r="I65" s="84" t="s">
        <v>21</v>
      </c>
      <c r="J65" s="84" t="s">
        <v>21</v>
      </c>
      <c r="K65" s="84" t="s">
        <v>21</v>
      </c>
      <c r="L65" s="84" t="s">
        <v>21</v>
      </c>
      <c r="M65" s="84" t="s">
        <v>21</v>
      </c>
    </row>
    <row r="66" spans="1:16" s="58" customFormat="1" ht="16.5" customHeight="1">
      <c r="A66" s="84"/>
      <c r="B66" s="84"/>
      <c r="C66" s="24" t="s">
        <v>24</v>
      </c>
      <c r="D66" s="24">
        <f t="shared" si="19"/>
        <v>2839.6</v>
      </c>
      <c r="E66" s="46">
        <f t="shared" si="25"/>
        <v>0</v>
      </c>
      <c r="F66" s="46">
        <f t="shared" si="25"/>
        <v>982.6</v>
      </c>
      <c r="G66" s="46">
        <f t="shared" si="25"/>
        <v>1857</v>
      </c>
      <c r="H66" s="46">
        <f t="shared" si="25"/>
        <v>0</v>
      </c>
      <c r="I66" s="84"/>
      <c r="J66" s="84"/>
      <c r="K66" s="84"/>
      <c r="L66" s="84"/>
      <c r="M66" s="84"/>
    </row>
    <row r="67" spans="1:16" s="58" customFormat="1" ht="16.5" customHeight="1">
      <c r="A67" s="84"/>
      <c r="B67" s="84"/>
      <c r="C67" s="24" t="s">
        <v>57</v>
      </c>
      <c r="D67" s="24">
        <f t="shared" ref="D67" si="26">SUM(E67:H67)</f>
        <v>2872.5</v>
      </c>
      <c r="E67" s="46">
        <f>E33+E51+E63</f>
        <v>0</v>
      </c>
      <c r="F67" s="46">
        <f>F33+F51+F63</f>
        <v>1015.5</v>
      </c>
      <c r="G67" s="46">
        <f>G33+G51+G63</f>
        <v>1857</v>
      </c>
      <c r="H67" s="46">
        <f>H33+H51+H63</f>
        <v>0</v>
      </c>
      <c r="I67" s="84"/>
      <c r="J67" s="84"/>
      <c r="K67" s="84"/>
      <c r="L67" s="84"/>
      <c r="M67" s="84"/>
    </row>
    <row r="68" spans="1:16" ht="16.5" customHeight="1">
      <c r="A68" s="84"/>
      <c r="B68" s="84"/>
      <c r="C68" s="24" t="s">
        <v>128</v>
      </c>
      <c r="D68" s="24">
        <f t="shared" si="19"/>
        <v>2872.5</v>
      </c>
      <c r="E68" s="46">
        <f>E34+E53+E64</f>
        <v>0</v>
      </c>
      <c r="F68" s="46">
        <f>F34+F53+F64</f>
        <v>1015.5</v>
      </c>
      <c r="G68" s="46">
        <f>G34+G53+G64</f>
        <v>1857</v>
      </c>
      <c r="H68" s="46">
        <f>H34+H53+H64</f>
        <v>0</v>
      </c>
      <c r="I68" s="84"/>
      <c r="J68" s="84"/>
      <c r="K68" s="84"/>
      <c r="L68" s="84"/>
      <c r="M68" s="84"/>
    </row>
    <row r="69" spans="1:16" ht="15" customHeight="1">
      <c r="A69" s="59"/>
      <c r="B69" s="60"/>
      <c r="C69" s="59"/>
      <c r="D69" s="61"/>
      <c r="E69" s="61"/>
      <c r="F69" s="61"/>
      <c r="G69" s="61"/>
      <c r="H69" s="61"/>
      <c r="I69" s="59"/>
      <c r="J69" s="59"/>
      <c r="K69" s="59"/>
      <c r="L69" s="59"/>
      <c r="M69" s="59"/>
    </row>
    <row r="70" spans="1:16" s="62" customFormat="1" ht="36.75" customHeight="1">
      <c r="A70" s="92" t="s">
        <v>125</v>
      </c>
      <c r="B70" s="93"/>
      <c r="C70" s="93"/>
      <c r="L70" s="63" t="s">
        <v>126</v>
      </c>
    </row>
    <row r="71" spans="1:16" s="62" customFormat="1" ht="18.75">
      <c r="A71" s="64"/>
    </row>
    <row r="72" spans="1:16" s="62" customFormat="1" ht="18.75">
      <c r="A72" s="90"/>
      <c r="B72" s="90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</row>
    <row r="73" spans="1:16" s="62" customFormat="1" ht="18.75">
      <c r="A73" s="90" t="s">
        <v>117</v>
      </c>
      <c r="B73" s="90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</row>
    <row r="74" spans="1:16" ht="15.75">
      <c r="A74" s="65"/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6"/>
      <c r="O74" s="66"/>
      <c r="P74" s="66"/>
    </row>
    <row r="75" spans="1:16" ht="15.75">
      <c r="A75" s="65"/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6"/>
      <c r="O75" s="66"/>
      <c r="P75" s="66"/>
    </row>
    <row r="76" spans="1:16" ht="15.75">
      <c r="A76" s="65"/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6"/>
      <c r="O76" s="66"/>
      <c r="P76" s="66"/>
    </row>
    <row r="77" spans="1:16" ht="18.75">
      <c r="A77" s="89"/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66"/>
      <c r="O77" s="66"/>
      <c r="P77" s="66"/>
    </row>
    <row r="78" spans="1:16" ht="18.75">
      <c r="A78" s="89"/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66"/>
      <c r="O78" s="66"/>
      <c r="P78" s="66"/>
    </row>
    <row r="79" spans="1:16" ht="18.75">
      <c r="A79" s="89"/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</row>
  </sheetData>
  <mergeCells count="98">
    <mergeCell ref="A1:M1"/>
    <mergeCell ref="M50:M53"/>
    <mergeCell ref="D5:D6"/>
    <mergeCell ref="E5:H5"/>
    <mergeCell ref="K4:K6"/>
    <mergeCell ref="M4:M6"/>
    <mergeCell ref="I46:I49"/>
    <mergeCell ref="L46:L49"/>
    <mergeCell ref="M46:M49"/>
    <mergeCell ref="L4:L6"/>
    <mergeCell ref="J4:J6"/>
    <mergeCell ref="K31:K34"/>
    <mergeCell ref="L31:L34"/>
    <mergeCell ref="I42:I45"/>
    <mergeCell ref="L42:L45"/>
    <mergeCell ref="I50:I53"/>
    <mergeCell ref="J50:J53"/>
    <mergeCell ref="A46:A49"/>
    <mergeCell ref="A31:A34"/>
    <mergeCell ref="B31:B34"/>
    <mergeCell ref="K50:K53"/>
    <mergeCell ref="A38:A41"/>
    <mergeCell ref="B38:B41"/>
    <mergeCell ref="L50:L53"/>
    <mergeCell ref="A50:A53"/>
    <mergeCell ref="B50:B53"/>
    <mergeCell ref="K61:K64"/>
    <mergeCell ref="A54:M54"/>
    <mergeCell ref="A55:A56"/>
    <mergeCell ref="B55:M55"/>
    <mergeCell ref="B56:M56"/>
    <mergeCell ref="A57:A60"/>
    <mergeCell ref="B57:B60"/>
    <mergeCell ref="I57:I60"/>
    <mergeCell ref="L57:L60"/>
    <mergeCell ref="M57:M60"/>
    <mergeCell ref="L61:L64"/>
    <mergeCell ref="M61:M64"/>
    <mergeCell ref="A61:A64"/>
    <mergeCell ref="I61:I64"/>
    <mergeCell ref="J61:J64"/>
    <mergeCell ref="A79:M79"/>
    <mergeCell ref="I65:I68"/>
    <mergeCell ref="J65:J68"/>
    <mergeCell ref="K65:K68"/>
    <mergeCell ref="L65:L68"/>
    <mergeCell ref="B65:B68"/>
    <mergeCell ref="M65:M68"/>
    <mergeCell ref="A65:A68"/>
    <mergeCell ref="A73:M73"/>
    <mergeCell ref="A70:C70"/>
    <mergeCell ref="A72:M72"/>
    <mergeCell ref="A2:M2"/>
    <mergeCell ref="B46:B49"/>
    <mergeCell ref="A77:M77"/>
    <mergeCell ref="A78:M78"/>
    <mergeCell ref="A35:M35"/>
    <mergeCell ref="M42:M45"/>
    <mergeCell ref="A42:A45"/>
    <mergeCell ref="B42:B45"/>
    <mergeCell ref="A36:A37"/>
    <mergeCell ref="B36:M36"/>
    <mergeCell ref="B37:M37"/>
    <mergeCell ref="M31:M34"/>
    <mergeCell ref="I31:I34"/>
    <mergeCell ref="J31:J34"/>
    <mergeCell ref="A11:A14"/>
    <mergeCell ref="B61:B64"/>
    <mergeCell ref="I4:I6"/>
    <mergeCell ref="A8:M8"/>
    <mergeCell ref="A9:A10"/>
    <mergeCell ref="B9:M9"/>
    <mergeCell ref="B10:M10"/>
    <mergeCell ref="A4:A6"/>
    <mergeCell ref="D4:H4"/>
    <mergeCell ref="B4:B6"/>
    <mergeCell ref="C4:C6"/>
    <mergeCell ref="M38:M41"/>
    <mergeCell ref="I38:I41"/>
    <mergeCell ref="L11:L26"/>
    <mergeCell ref="L38:L41"/>
    <mergeCell ref="B11:B14"/>
    <mergeCell ref="M27:M30"/>
    <mergeCell ref="B27:B30"/>
    <mergeCell ref="M23:M26"/>
    <mergeCell ref="B15:B18"/>
    <mergeCell ref="B19:B22"/>
    <mergeCell ref="A15:A18"/>
    <mergeCell ref="M11:M22"/>
    <mergeCell ref="A27:A30"/>
    <mergeCell ref="I27:I30"/>
    <mergeCell ref="J27:J30"/>
    <mergeCell ref="L27:L30"/>
    <mergeCell ref="A19:A22"/>
    <mergeCell ref="I11:I22"/>
    <mergeCell ref="A23:A26"/>
    <mergeCell ref="B23:B26"/>
    <mergeCell ref="I23:I26"/>
  </mergeCells>
  <printOptions horizontalCentered="1"/>
  <pageMargins left="0.78740157480314965" right="0.39370078740157483" top="1.1811023622047245" bottom="0.78740157480314965" header="0.98425196850393704" footer="0"/>
  <pageSetup paperSize="9" scale="58" fitToWidth="2" fitToHeight="2" orientation="landscape" horizontalDpi="1200" verticalDpi="1200" r:id="rId1"/>
  <headerFooter differentFirst="1">
    <oddHeader>&amp;C&amp;P</oddHeader>
  </headerFooter>
  <rowBreaks count="2" manualBreakCount="2">
    <brk id="22" max="12" man="1"/>
    <brk id="64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F26"/>
  <sheetViews>
    <sheetView view="pageBreakPreview" zoomScale="60" zoomScaleNormal="100" workbookViewId="0">
      <selection activeCell="M34" sqref="M34"/>
    </sheetView>
  </sheetViews>
  <sheetFormatPr defaultRowHeight="15"/>
  <cols>
    <col min="1" max="1" width="42.5703125" customWidth="1"/>
    <col min="2" max="2" width="11.5703125" style="8" customWidth="1"/>
    <col min="3" max="3" width="10.42578125" customWidth="1"/>
    <col min="4" max="4" width="11" customWidth="1"/>
    <col min="5" max="5" width="11.140625" customWidth="1"/>
    <col min="6" max="6" width="11.7109375" customWidth="1"/>
  </cols>
  <sheetData>
    <row r="1" spans="1:6" ht="24.75" customHeight="1">
      <c r="A1" s="68" t="s">
        <v>25</v>
      </c>
      <c r="B1" s="68"/>
      <c r="C1" s="68"/>
      <c r="D1" s="68"/>
      <c r="E1" s="68"/>
      <c r="F1" s="68"/>
    </row>
    <row r="2" spans="1:6" ht="14.25" customHeight="1">
      <c r="A2" s="2"/>
    </row>
    <row r="3" spans="1:6" ht="18.75">
      <c r="A3" s="69" t="s">
        <v>75</v>
      </c>
      <c r="B3" s="95"/>
      <c r="C3" s="95"/>
      <c r="D3" s="95"/>
      <c r="E3" s="95"/>
      <c r="F3" s="95"/>
    </row>
    <row r="4" spans="1:6" ht="18" customHeight="1" thickBot="1">
      <c r="A4" s="3"/>
      <c r="C4" s="8"/>
      <c r="D4" s="8"/>
      <c r="E4" s="8"/>
      <c r="F4" s="8"/>
    </row>
    <row r="5" spans="1:6" ht="16.5" thickBot="1">
      <c r="A5" s="96" t="s">
        <v>48</v>
      </c>
      <c r="B5" s="97" t="s">
        <v>30</v>
      </c>
      <c r="C5" s="97"/>
      <c r="D5" s="97"/>
      <c r="E5" s="97"/>
      <c r="F5" s="97"/>
    </row>
    <row r="6" spans="1:6" ht="16.5" thickBot="1">
      <c r="A6" s="96"/>
      <c r="B6" s="10" t="s">
        <v>23</v>
      </c>
      <c r="C6" s="10" t="s">
        <v>24</v>
      </c>
      <c r="D6" s="10" t="s">
        <v>57</v>
      </c>
      <c r="E6" s="43" t="s">
        <v>128</v>
      </c>
      <c r="F6" s="10" t="s">
        <v>15</v>
      </c>
    </row>
    <row r="7" spans="1:6" ht="16.5" thickBot="1">
      <c r="A7" s="5">
        <v>1</v>
      </c>
      <c r="B7" s="10">
        <v>2</v>
      </c>
      <c r="C7" s="10">
        <v>3</v>
      </c>
      <c r="D7" s="10">
        <v>4</v>
      </c>
      <c r="E7" s="43">
        <v>5</v>
      </c>
      <c r="F7" s="10">
        <v>6</v>
      </c>
    </row>
    <row r="8" spans="1:6" ht="16.5" thickBot="1">
      <c r="A8" s="6" t="s">
        <v>26</v>
      </c>
      <c r="B8" s="50">
        <f>SUM(B9:B12)</f>
        <v>3541.5</v>
      </c>
      <c r="C8" s="50">
        <f t="shared" ref="C8:D8" si="0">SUM(C9:C12)</f>
        <v>2839.6</v>
      </c>
      <c r="D8" s="50">
        <f t="shared" si="0"/>
        <v>2872.5</v>
      </c>
      <c r="E8" s="50">
        <f t="shared" ref="E8" si="1">SUM(E9:E12)</f>
        <v>2872.5</v>
      </c>
      <c r="F8" s="50">
        <f>SUM(B8:E8)</f>
        <v>12126.1</v>
      </c>
    </row>
    <row r="9" spans="1:6" ht="31.5" customHeight="1" thickBot="1">
      <c r="A9" s="6" t="s">
        <v>27</v>
      </c>
      <c r="B9" s="50">
        <f>B14</f>
        <v>0</v>
      </c>
      <c r="C9" s="50">
        <f t="shared" ref="C9:D9" si="2">C14</f>
        <v>0</v>
      </c>
      <c r="D9" s="50">
        <f t="shared" si="2"/>
        <v>0</v>
      </c>
      <c r="E9" s="50">
        <f>E14</f>
        <v>0</v>
      </c>
      <c r="F9" s="50">
        <f>SUM(B9:D9)</f>
        <v>0</v>
      </c>
    </row>
    <row r="10" spans="1:6" ht="31.5" customHeight="1" thickBot="1">
      <c r="A10" s="6" t="s">
        <v>28</v>
      </c>
      <c r="B10" s="50">
        <f t="shared" ref="B10:C10" si="3">B15</f>
        <v>923.1</v>
      </c>
      <c r="C10" s="50">
        <f t="shared" si="3"/>
        <v>982.6</v>
      </c>
      <c r="D10" s="50">
        <f>D15</f>
        <v>1015.5</v>
      </c>
      <c r="E10" s="50">
        <f t="shared" ref="E10" si="4">E15</f>
        <v>1015.5</v>
      </c>
      <c r="F10" s="50">
        <f>SUM(B10:E10)</f>
        <v>3936.7</v>
      </c>
    </row>
    <row r="11" spans="1:6" ht="16.5" thickBot="1">
      <c r="A11" s="6" t="s">
        <v>49</v>
      </c>
      <c r="B11" s="50">
        <f t="shared" ref="B11:D11" si="5">B16</f>
        <v>2618.4</v>
      </c>
      <c r="C11" s="50">
        <f t="shared" si="5"/>
        <v>1857</v>
      </c>
      <c r="D11" s="50">
        <f t="shared" si="5"/>
        <v>1857</v>
      </c>
      <c r="E11" s="50">
        <f t="shared" ref="E11" si="6">E16</f>
        <v>1857</v>
      </c>
      <c r="F11" s="50">
        <f>SUM(B11:E11)</f>
        <v>8189.4</v>
      </c>
    </row>
    <row r="12" spans="1:6" ht="16.5" thickBot="1">
      <c r="A12" s="7" t="s">
        <v>29</v>
      </c>
      <c r="B12" s="50">
        <f t="shared" ref="B12:D12" si="7">B17</f>
        <v>0</v>
      </c>
      <c r="C12" s="50">
        <f t="shared" si="7"/>
        <v>0</v>
      </c>
      <c r="D12" s="50">
        <f t="shared" si="7"/>
        <v>0</v>
      </c>
      <c r="E12" s="50">
        <f t="shared" ref="E12" si="8">E17</f>
        <v>0</v>
      </c>
      <c r="F12" s="50">
        <f t="shared" ref="F12:F17" si="9">SUM(B12:D12)</f>
        <v>0</v>
      </c>
    </row>
    <row r="13" spans="1:6" ht="16.5" thickBot="1">
      <c r="A13" s="6" t="s">
        <v>31</v>
      </c>
      <c r="B13" s="50">
        <f>SUM(B14:B17)</f>
        <v>3541.5</v>
      </c>
      <c r="C13" s="50">
        <f t="shared" ref="C13:D13" si="10">SUM(C14:C17)</f>
        <v>2839.6</v>
      </c>
      <c r="D13" s="50">
        <f t="shared" si="10"/>
        <v>2872.5</v>
      </c>
      <c r="E13" s="50">
        <f t="shared" ref="E13" si="11">SUM(E14:E17)</f>
        <v>2872.5</v>
      </c>
      <c r="F13" s="50">
        <f>SUM(B13:E13)</f>
        <v>12126.1</v>
      </c>
    </row>
    <row r="14" spans="1:6" ht="16.5" thickBot="1">
      <c r="A14" s="6" t="s">
        <v>27</v>
      </c>
      <c r="B14" s="50">
        <f>'Процессная часть'!E65</f>
        <v>0</v>
      </c>
      <c r="C14" s="50">
        <f>'Процессная часть'!E66</f>
        <v>0</v>
      </c>
      <c r="D14" s="50">
        <f>'Процессная часть'!E68</f>
        <v>0</v>
      </c>
      <c r="E14" s="50">
        <f>'Процессная часть'!E68</f>
        <v>0</v>
      </c>
      <c r="F14" s="50">
        <f t="shared" si="9"/>
        <v>0</v>
      </c>
    </row>
    <row r="15" spans="1:6" ht="16.5" thickBot="1">
      <c r="A15" s="6" t="s">
        <v>50</v>
      </c>
      <c r="B15" s="50">
        <f>'Процессная часть'!F65</f>
        <v>923.1</v>
      </c>
      <c r="C15" s="50">
        <f>'Процессная часть'!F66</f>
        <v>982.6</v>
      </c>
      <c r="D15" s="50">
        <f>'Процессная часть'!F68</f>
        <v>1015.5</v>
      </c>
      <c r="E15" s="50">
        <f>'Процессная часть'!F68</f>
        <v>1015.5</v>
      </c>
      <c r="F15" s="50">
        <f>SUM(B15:E15)</f>
        <v>3936.7</v>
      </c>
    </row>
    <row r="16" spans="1:6" ht="16.5" thickBot="1">
      <c r="A16" s="6" t="s">
        <v>49</v>
      </c>
      <c r="B16" s="50">
        <f>'Процессная часть'!G65</f>
        <v>2618.4</v>
      </c>
      <c r="C16" s="50">
        <f>'Процессная часть'!G66</f>
        <v>1857</v>
      </c>
      <c r="D16" s="50">
        <f>'Процессная часть'!G68</f>
        <v>1857</v>
      </c>
      <c r="E16" s="50">
        <f>'Процессная часть'!G68</f>
        <v>1857</v>
      </c>
      <c r="F16" s="50">
        <f>SUM(B16:E16)</f>
        <v>8189.4</v>
      </c>
    </row>
    <row r="17" spans="1:6" ht="16.5" thickBot="1">
      <c r="A17" s="6" t="s">
        <v>29</v>
      </c>
      <c r="B17" s="51">
        <f>'Процессная часть'!H65</f>
        <v>0</v>
      </c>
      <c r="C17" s="51">
        <f>'Процессная часть'!H66</f>
        <v>0</v>
      </c>
      <c r="D17" s="51">
        <f>'Процессная часть'!H68</f>
        <v>0</v>
      </c>
      <c r="E17" s="51">
        <f>'Процессная часть'!I68</f>
        <v>0</v>
      </c>
      <c r="F17" s="50">
        <f t="shared" si="9"/>
        <v>0</v>
      </c>
    </row>
    <row r="18" spans="1:6" ht="15.75">
      <c r="A18" s="2"/>
      <c r="C18" s="8"/>
      <c r="D18" s="8"/>
      <c r="E18" s="8"/>
      <c r="F18" s="8"/>
    </row>
    <row r="19" spans="1:6" ht="15.75">
      <c r="A19" s="67"/>
      <c r="B19" s="67"/>
      <c r="C19" s="67"/>
      <c r="D19" s="67"/>
      <c r="E19" s="67"/>
      <c r="F19" s="67"/>
    </row>
    <row r="20" spans="1:6" ht="31.5">
      <c r="A20" s="41" t="s">
        <v>125</v>
      </c>
      <c r="B20"/>
      <c r="D20" s="42" t="s">
        <v>126</v>
      </c>
      <c r="E20" s="42"/>
      <c r="F20" s="42"/>
    </row>
    <row r="21" spans="1:6" ht="15.75">
      <c r="A21" s="33"/>
      <c r="B21"/>
    </row>
    <row r="22" spans="1:6" ht="15.75">
      <c r="A22" s="98"/>
      <c r="B22" s="98"/>
      <c r="C22" s="99"/>
      <c r="D22" s="99"/>
      <c r="E22" s="99"/>
      <c r="F22" s="99"/>
    </row>
    <row r="23" spans="1:6" ht="15.75">
      <c r="A23" s="67"/>
      <c r="B23" s="67"/>
      <c r="C23" s="73"/>
      <c r="D23" s="73"/>
      <c r="E23" s="73"/>
      <c r="F23" s="73"/>
    </row>
    <row r="24" spans="1:6" ht="15.75">
      <c r="A24" s="67"/>
      <c r="B24" s="67"/>
      <c r="C24" s="67"/>
      <c r="D24" s="67"/>
      <c r="E24" s="67"/>
      <c r="F24" s="67"/>
    </row>
    <row r="25" spans="1:6" ht="15.75">
      <c r="A25" s="67"/>
      <c r="B25" s="67"/>
      <c r="C25" s="67"/>
      <c r="D25" s="67"/>
      <c r="E25" s="67"/>
      <c r="F25" s="67"/>
    </row>
    <row r="26" spans="1:6" ht="15.75">
      <c r="A26" s="9"/>
      <c r="B26" s="3"/>
      <c r="C26" s="3"/>
      <c r="D26" s="3"/>
      <c r="E26" s="3"/>
      <c r="F26" s="3"/>
    </row>
  </sheetData>
  <mergeCells count="9">
    <mergeCell ref="A25:F25"/>
    <mergeCell ref="A1:F1"/>
    <mergeCell ref="A3:F3"/>
    <mergeCell ref="A5:A6"/>
    <mergeCell ref="B5:F5"/>
    <mergeCell ref="A19:F19"/>
    <mergeCell ref="A24:F24"/>
    <mergeCell ref="A23:F23"/>
    <mergeCell ref="A22:F22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6" orientation="portrait" horizontalDpi="1200" verticalDpi="12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Паспорт</vt:lpstr>
      <vt:lpstr>Целевые показатели</vt:lpstr>
      <vt:lpstr>Процессная часть</vt:lpstr>
      <vt:lpstr>Фин. обеспечение </vt:lpstr>
      <vt:lpstr>'Процессная часть'!Заголовки_для_печати</vt:lpstr>
      <vt:lpstr>'Целевые показатели'!Заголовки_для_печати</vt:lpstr>
      <vt:lpstr>Паспорт!Область_печати</vt:lpstr>
      <vt:lpstr>'Процессная часть'!Область_печати</vt:lpstr>
      <vt:lpstr>'Фин. обеспечение 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2025-12-15T07:16:48Z</cp:lastPrinted>
  <dcterms:created xsi:type="dcterms:W3CDTF">2024-05-07T12:52:59Z</dcterms:created>
  <dcterms:modified xsi:type="dcterms:W3CDTF">2025-12-18T14:02:49Z</dcterms:modified>
</cp:coreProperties>
</file>